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D25" i="19"/>
  <c r="C27" i="7"/>
  <c r="C26" i="7" s="1"/>
  <c r="C14" i="7" s="1"/>
  <c r="D26" i="7"/>
  <c r="D47" i="19" l="1"/>
  <c r="E12" i="11" l="1"/>
  <c r="I11" i="21"/>
  <c r="O10" i="21"/>
  <c r="O9" i="21"/>
  <c r="D66" i="19" l="1"/>
  <c r="C56" i="9"/>
  <c r="C10" i="21" l="1"/>
  <c r="C9" i="21"/>
  <c r="F7" i="12" l="1"/>
  <c r="F8" i="12"/>
  <c r="F9" i="12"/>
  <c r="F10" i="12"/>
  <c r="F11" i="12"/>
  <c r="F12" i="12"/>
  <c r="F13" i="12"/>
  <c r="F14" i="12"/>
  <c r="F15" i="12"/>
  <c r="F16" i="12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59" i="18" s="1"/>
  <c r="F59" i="18" s="1"/>
  <c r="F54" i="18"/>
  <c r="D6" i="10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E7" i="11" s="1"/>
  <c r="M18" i="12"/>
  <c r="M17" i="12"/>
  <c r="I18" i="12"/>
  <c r="J18" i="12" s="1"/>
  <c r="I17" i="12"/>
  <c r="J17" i="12" s="1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D27" i="9" l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2" i="10"/>
  <c r="E11" i="10"/>
  <c r="E10" i="10"/>
  <c r="E9" i="10"/>
  <c r="E8" i="10"/>
  <c r="E17" i="9"/>
  <c r="E16" i="9"/>
  <c r="E15" i="9"/>
  <c r="D14" i="9"/>
  <c r="E13" i="9"/>
  <c r="E11" i="9"/>
  <c r="E10" i="9"/>
  <c r="E9" i="9"/>
  <c r="E7" i="9"/>
  <c r="C60" i="9"/>
  <c r="E62" i="10" l="1"/>
  <c r="E20" i="10"/>
  <c r="E72" i="10"/>
  <c r="E74" i="10"/>
  <c r="E14" i="9"/>
  <c r="E20" i="9"/>
  <c r="E19" i="10" l="1"/>
  <c r="C77" i="10" l="1"/>
  <c r="C66" i="7" l="1"/>
  <c r="C30" i="7" l="1"/>
  <c r="C29" i="7" l="1"/>
  <c r="E6" i="10"/>
  <c r="D12" i="9"/>
  <c r="E12" i="9" s="1"/>
  <c r="C20" i="7"/>
  <c r="D13" i="10" s="1"/>
  <c r="E70" i="19" l="1"/>
  <c r="F70" i="19"/>
  <c r="D6" i="9"/>
  <c r="D60" i="9" s="1"/>
  <c r="E60" i="9" s="1"/>
  <c r="D7" i="10"/>
  <c r="E13" i="10"/>
  <c r="C87" i="7"/>
  <c r="E6" i="9" l="1"/>
  <c r="D77" i="10"/>
  <c r="E77" i="10" s="1"/>
  <c r="E7" i="10"/>
</calcChain>
</file>

<file path=xl/sharedStrings.xml><?xml version="1.0" encoding="utf-8"?>
<sst xmlns="http://schemas.openxmlformats.org/spreadsheetml/2006/main" count="669" uniqueCount="286">
  <si>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</si>
  <si>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</si>
  <si>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</si>
  <si>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</si>
  <si>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</si>
  <si>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</si>
  <si>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</si>
  <si>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</si>
  <si>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</si>
  <si>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</si>
  <si>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</si>
  <si>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</si>
  <si>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</si>
  <si>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</si>
  <si>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</si>
  <si>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</si>
  <si>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</si>
  <si>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</si>
  <si>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</si>
  <si>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</si>
  <si>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</si>
  <si>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</si>
  <si>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</si>
  <si>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</si>
  <si>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</si>
  <si>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</si>
  <si>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</si>
  <si>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</si>
  <si>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</si>
  <si>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</si>
  <si>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</si>
  <si>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</si>
  <si>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</si>
  <si>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</si>
  <si>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</si>
  <si>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</si>
  <si>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</si>
  <si>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</si>
  <si>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</si>
  <si>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</si>
  <si>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</si>
  <si>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</si>
  <si>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</si>
  <si>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</si>
  <si>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</si>
  <si>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</si>
  <si>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</si>
  <si>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</si>
  <si>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</si>
  <si>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</si>
  <si>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</si>
  <si>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</si>
  <si>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</si>
  <si>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</si>
  <si>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</si>
  <si>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</si>
  <si>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</si>
  <si>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</si>
  <si>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</si>
  <si>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</si>
  <si>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</si>
  <si>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</si>
  <si>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</si>
  <si>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</si>
  <si>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</si>
  <si>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</si>
  <si>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</si>
  <si>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</si>
  <si>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</si>
  <si>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</si>
  <si>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</si>
  <si>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</si>
  <si>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</si>
  <si>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</si>
  <si>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</si>
  <si>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</si>
  <si>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</si>
  <si>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</si>
  <si>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</si>
  <si>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</si>
  <si>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</si>
  <si>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</si>
  <si>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</si>
  <si>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</si>
  <si>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</si>
  <si>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</si>
  <si>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</si>
  <si>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</si>
  <si>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</si>
  <si>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</si>
  <si>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</si>
  <si>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</si>
  <si>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</si>
  <si>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</si>
  <si>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</si>
  <si>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</si>
  <si>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</si>
  <si>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</si>
  <si>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</si>
  <si>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</si>
  <si>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</si>
  <si>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</si>
  <si>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</si>
  <si>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</si>
  <si>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</si>
  <si>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</si>
  <si>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</si>
  <si>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</si>
  <si>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</si>
  <si>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</si>
  <si>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</si>
  <si>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</si>
  <si>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</si>
  <si>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</si>
  <si>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</si>
  <si>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</si>
  <si>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</si>
  <si>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</si>
  <si>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</si>
  <si>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</si>
  <si>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</si>
  <si>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</si>
  <si>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</si>
  <si>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</si>
  <si>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</si>
  <si>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</si>
  <si>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</si>
  <si>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</si>
  <si>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</si>
  <si>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</si>
  <si>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</si>
  <si>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</si>
  <si>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</si>
  <si>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</si>
  <si>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</si>
  <si>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</si>
  <si>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</si>
  <si>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</si>
  <si>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</si>
  <si>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</si>
  <si>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</si>
  <si>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</si>
  <si>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</si>
  <si>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</si>
  <si>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</si>
  <si>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</si>
  <si>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</si>
  <si>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</si>
  <si>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</si>
  <si>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</si>
  <si>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</si>
  <si>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</si>
  <si>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</si>
  <si>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</si>
  <si>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</si>
  <si>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</si>
  <si>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</si>
  <si>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</si>
  <si>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</si>
  <si>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</si>
  <si>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</si>
  <si>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</si>
  <si>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</si>
  <si>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</si>
  <si>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</si>
  <si>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</si>
  <si>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</si>
  <si>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</si>
  <si>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</si>
  <si>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</si>
  <si>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</si>
  <si>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</si>
  <si>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</si>
  <si>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</si>
  <si>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</si>
  <si>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</si>
  <si>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</si>
  <si>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</si>
  <si>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</si>
  <si>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</si>
  <si>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</si>
  <si>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</si>
  <si>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</si>
  <si>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</si>
  <si>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</si>
  <si>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</si>
  <si>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</si>
  <si>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</si>
  <si>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</si>
  <si>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</si>
  <si>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</si>
  <si>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</si>
  <si>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</si>
  <si>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</si>
  <si>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</si>
  <si>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</si>
  <si>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</si>
  <si>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</si>
  <si>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</si>
  <si>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</si>
  <si>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</si>
  <si>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</si>
  <si>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</si>
  <si>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</si>
  <si>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</si>
  <si>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</si>
  <si>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</si>
  <si>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</si>
  <si>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</si>
  <si>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</si>
  <si>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</si>
  <si>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</si>
  <si>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</si>
  <si>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</si>
  <si>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</si>
  <si>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</si>
  <si>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</si>
  <si>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</si>
  <si>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</si>
  <si>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</si>
  <si>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</si>
  <si>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</si>
  <si>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</si>
  <si>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</si>
  <si>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</si>
  <si>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</si>
  <si>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</si>
  <si>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</si>
  <si>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</si>
  <si>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</si>
  <si>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</si>
  <si>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</si>
  <si>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</si>
  <si>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</si>
  <si>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</si>
  <si>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</si>
  <si>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</si>
  <si>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</si>
  <si>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</si>
  <si>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</si>
  <si>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</si>
  <si>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</si>
  <si>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</si>
  <si>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</si>
  <si>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</si>
  <si>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</si>
  <si>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</si>
  <si>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</si>
  <si>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</si>
  <si>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</si>
  <si>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</si>
  <si>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</si>
  <si>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</si>
  <si>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</si>
  <si>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</si>
  <si>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</si>
  <si>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</si>
  <si>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</si>
  <si>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</si>
  <si>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</si>
  <si>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</si>
  <si>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</si>
  <si>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</si>
  <si>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</si>
  <si>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</si>
  <si>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</si>
  <si>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</si>
  <si>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</si>
  <si>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</si>
  <si>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</si>
  <si>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</si>
  <si>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հ․19 մսուր-մանկապարտեզ» ՀՈԱԿ-ի </t>
  </si>
  <si>
    <t>Ա.Ղուկասյան</t>
  </si>
  <si>
    <t>Ն.Մկրտչյան</t>
  </si>
  <si>
    <t xml:space="preserve"> </t>
  </si>
  <si>
    <t>2021թ լրացնել</t>
  </si>
  <si>
    <t>Կնիքի գծով</t>
  </si>
  <si>
    <t xml:space="preserve">Հավելված 135  </t>
  </si>
  <si>
    <t xml:space="preserve">Հավելված 136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</si>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</sst>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0.0"/>
    <numFmt numFmtId="166" formatCode="#,##0.00_р_."/>
    <numFmt numFmtId="167" formatCode="#,##0.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59" fillId="0" borderId="0" applyFont="0" applyFill="0" applyBorder="0" applyAlignment="0" applyProtection="0"/>
  </cellStyleXfs>
  <cellXfs count="62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6" fontId="26" fillId="0" borderId="10" xfId="20" applyNumberFormat="1" applyFont="1" applyBorder="1" applyAlignment="1" applyProtection="1">
      <alignment horizontal="left" vertical="center" wrapText="1"/>
      <protection hidden="1"/>
    </xf>
    <xf numFmtId="165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6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5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5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5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5" fontId="26" fillId="0" borderId="0" xfId="0" applyNumberFormat="1" applyFont="1" applyBorder="1" applyAlignment="1" applyProtection="1">
      <alignment horizontal="center" vertical="center"/>
      <protection hidden="1"/>
    </xf>
    <xf numFmtId="165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5" fontId="29" fillId="0" borderId="0" xfId="0" applyNumberFormat="1" applyFont="1" applyBorder="1" applyAlignment="1" applyProtection="1">
      <alignment horizontal="center" vertical="center"/>
      <protection hidden="1"/>
    </xf>
    <xf numFmtId="165" fontId="29" fillId="0" borderId="0" xfId="0" applyNumberFormat="1" applyFont="1" applyBorder="1" applyAlignment="1" applyProtection="1">
      <alignment horizontal="center" vertical="center"/>
      <protection locked="0"/>
    </xf>
    <xf numFmtId="165" fontId="25" fillId="0" borderId="0" xfId="0" applyNumberFormat="1" applyFont="1" applyBorder="1" applyAlignment="1" applyProtection="1">
      <alignment horizontal="center" vertical="center"/>
      <protection hidden="1"/>
    </xf>
    <xf numFmtId="165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5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6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6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5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5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5" fontId="25" fillId="0" borderId="10" xfId="45" applyNumberFormat="1" applyFont="1" applyBorder="1" applyAlignment="1" applyProtection="1">
      <alignment vertical="center"/>
      <protection hidden="1"/>
    </xf>
    <xf numFmtId="165" fontId="25" fillId="0" borderId="0" xfId="45" applyNumberFormat="1" applyFont="1" applyBorder="1" applyAlignment="1" applyProtection="1">
      <alignment vertical="center"/>
      <protection locked="0"/>
    </xf>
    <xf numFmtId="165" fontId="25" fillId="0" borderId="0" xfId="45" applyNumberFormat="1" applyFont="1" applyAlignment="1" applyProtection="1">
      <alignment vertical="center"/>
      <protection locked="0"/>
    </xf>
    <xf numFmtId="165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5" fontId="25" fillId="0" borderId="0" xfId="45" applyNumberFormat="1" applyFont="1" applyBorder="1" applyAlignment="1" applyProtection="1">
      <alignment horizontal="center" vertical="center"/>
      <protection locked="0"/>
    </xf>
    <xf numFmtId="165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5" fontId="34" fillId="0" borderId="10" xfId="45" applyNumberFormat="1" applyFont="1" applyBorder="1" applyAlignment="1" applyProtection="1">
      <alignment horizontal="left" vertical="center"/>
      <protection hidden="1"/>
    </xf>
    <xf numFmtId="165" fontId="25" fillId="0" borderId="0" xfId="45" applyNumberFormat="1" applyFont="1" applyBorder="1" applyAlignment="1" applyProtection="1">
      <alignment horizontal="left" vertical="center"/>
      <protection locked="0"/>
    </xf>
    <xf numFmtId="165" fontId="25" fillId="0" borderId="0" xfId="45" applyNumberFormat="1" applyFont="1" applyAlignment="1" applyProtection="1">
      <alignment horizontal="center" vertical="center"/>
      <protection locked="0"/>
    </xf>
    <xf numFmtId="165" fontId="25" fillId="0" borderId="0" xfId="45" applyNumberFormat="1" applyFont="1" applyAlignment="1" applyProtection="1">
      <alignment horizontal="center"/>
      <protection locked="0"/>
    </xf>
    <xf numFmtId="165" fontId="25" fillId="0" borderId="0" xfId="45" applyNumberFormat="1" applyFont="1" applyAlignment="1" applyProtection="1">
      <alignment horizontal="left" vertical="center"/>
      <protection locked="0"/>
    </xf>
    <xf numFmtId="165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5" fontId="38" fillId="0" borderId="0" xfId="49" applyNumberFormat="1" applyFont="1" applyBorder="1" applyAlignment="1">
      <alignment horizontal="center" vertical="center" wrapText="1"/>
    </xf>
    <xf numFmtId="165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5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5" fontId="38" fillId="0" borderId="0" xfId="49" applyNumberFormat="1" applyFont="1" applyAlignment="1">
      <alignment horizontal="center" vertical="center" wrapText="1"/>
    </xf>
    <xf numFmtId="165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5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5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5" fontId="30" fillId="0" borderId="10" xfId="45" applyNumberFormat="1" applyFont="1" applyBorder="1" applyAlignment="1" applyProtection="1">
      <alignment horizontal="center" vertical="center" wrapText="1"/>
    </xf>
    <xf numFmtId="165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5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5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5" fontId="26" fillId="0" borderId="10" xfId="45" applyNumberFormat="1" applyFont="1" applyBorder="1" applyAlignment="1" applyProtection="1">
      <alignment horizontal="center" vertical="center" wrapText="1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5" fontId="26" fillId="0" borderId="10" xfId="45" applyNumberFormat="1" applyFont="1" applyBorder="1" applyAlignment="1" applyProtection="1">
      <alignment horizontal="center" vertical="center"/>
    </xf>
    <xf numFmtId="165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7" fontId="29" fillId="0" borderId="0" xfId="0" applyNumberFormat="1" applyFont="1" applyBorder="1" applyAlignment="1" applyProtection="1">
      <alignment horizontal="center" vertical="center"/>
      <protection locked="0"/>
    </xf>
    <xf numFmtId="167" fontId="25" fillId="0" borderId="0" xfId="0" applyNumberFormat="1" applyFont="1" applyBorder="1" applyAlignment="1" applyProtection="1">
      <alignment horizontal="center" vertical="center"/>
      <protection locked="0"/>
    </xf>
    <xf numFmtId="167" fontId="29" fillId="0" borderId="0" xfId="0" applyNumberFormat="1" applyFont="1" applyBorder="1" applyAlignment="1" applyProtection="1">
      <alignment horizontal="center" vertical="center"/>
    </xf>
    <xf numFmtId="167" fontId="25" fillId="0" borderId="10" xfId="45" applyNumberFormat="1" applyFont="1" applyBorder="1" applyAlignment="1" applyProtection="1">
      <alignment horizontal="center" vertical="center" wrapText="1"/>
      <protection locked="0"/>
    </xf>
    <xf numFmtId="167" fontId="25" fillId="0" borderId="10" xfId="45" applyNumberFormat="1" applyFont="1" applyBorder="1" applyAlignment="1" applyProtection="1">
      <alignment horizontal="center" vertical="center"/>
    </xf>
    <xf numFmtId="167" fontId="25" fillId="0" borderId="10" xfId="45" applyNumberFormat="1" applyFont="1" applyBorder="1" applyAlignment="1" applyProtection="1">
      <alignment horizontal="center" vertical="center"/>
      <protection locked="0"/>
    </xf>
    <xf numFmtId="167" fontId="26" fillId="0" borderId="10" xfId="20" applyNumberFormat="1" applyFont="1" applyBorder="1" applyAlignment="1" applyProtection="1">
      <alignment horizontal="center" vertical="center"/>
      <protection locked="0"/>
    </xf>
    <xf numFmtId="167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7" fontId="25" fillId="0" borderId="0" xfId="0" applyNumberFormat="1" applyFont="1" applyBorder="1" applyAlignment="1" applyProtection="1">
      <alignment horizontal="center" vertical="center"/>
    </xf>
    <xf numFmtId="167" fontId="43" fillId="0" borderId="10" xfId="46" applyNumberFormat="1" applyFont="1" applyBorder="1" applyAlignment="1">
      <alignment horizontal="center" vertical="center" wrapText="1"/>
    </xf>
    <xf numFmtId="167" fontId="43" fillId="0" borderId="10" xfId="49" applyNumberFormat="1" applyFont="1" applyBorder="1" applyAlignment="1">
      <alignment horizontal="center" vertical="center" wrapText="1"/>
    </xf>
    <xf numFmtId="167" fontId="43" fillId="0" borderId="17" xfId="49" applyNumberFormat="1" applyFont="1" applyBorder="1" applyAlignment="1">
      <alignment horizontal="center" vertical="center" wrapText="1"/>
    </xf>
    <xf numFmtId="167" fontId="43" fillId="0" borderId="18" xfId="49" applyNumberFormat="1" applyFont="1" applyBorder="1" applyAlignment="1">
      <alignment horizontal="center" vertical="center" wrapText="1"/>
    </xf>
    <xf numFmtId="167" fontId="39" fillId="0" borderId="17" xfId="49" applyNumberFormat="1" applyFont="1" applyBorder="1" applyAlignment="1">
      <alignment horizontal="center" vertical="center" wrapText="1"/>
    </xf>
    <xf numFmtId="167" fontId="43" fillId="0" borderId="20" xfId="49" applyNumberFormat="1" applyFont="1" applyBorder="1" applyAlignment="1">
      <alignment horizontal="center" vertical="center" wrapText="1"/>
    </xf>
    <xf numFmtId="167" fontId="38" fillId="0" borderId="24" xfId="49" applyNumberFormat="1" applyFont="1" applyBorder="1" applyAlignment="1">
      <alignment horizontal="center" vertical="center" wrapText="1"/>
    </xf>
    <xf numFmtId="167" fontId="38" fillId="0" borderId="25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7" fontId="29" fillId="0" borderId="10" xfId="20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7" fontId="26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left" vertical="center" wrapText="1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5" fillId="0" borderId="10" xfId="20" applyNumberFormat="1" applyFont="1" applyBorder="1" applyAlignment="1" applyProtection="1">
      <alignment horizontal="center" vertical="center"/>
    </xf>
    <xf numFmtId="167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45" applyNumberFormat="1" applyFont="1" applyBorder="1" applyAlignment="1" applyProtection="1">
      <alignment horizontal="center" vertical="center"/>
    </xf>
    <xf numFmtId="167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7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7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6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7" fontId="25" fillId="0" borderId="10" xfId="45" applyNumberFormat="1" applyFont="1" applyBorder="1" applyAlignment="1">
      <alignment horizontal="center" vertical="center"/>
    </xf>
    <xf numFmtId="167" fontId="25" fillId="0" borderId="0" xfId="0" applyNumberFormat="1" applyFont="1" applyBorder="1" applyAlignment="1" applyProtection="1">
      <alignment horizontal="left" vertical="center"/>
      <protection locked="0"/>
    </xf>
    <xf numFmtId="167" fontId="25" fillId="0" borderId="0" xfId="0" applyNumberFormat="1" applyFont="1" applyAlignment="1" applyProtection="1">
      <alignment horizontal="left" vertical="center"/>
      <protection locked="0"/>
    </xf>
    <xf numFmtId="165" fontId="30" fillId="0" borderId="34" xfId="0" applyNumberFormat="1" applyFont="1" applyBorder="1" applyAlignment="1" applyProtection="1">
      <alignment horizontal="center" vertical="center"/>
    </xf>
    <xf numFmtId="165" fontId="25" fillId="0" borderId="34" xfId="0" applyNumberFormat="1" applyFont="1" applyBorder="1" applyAlignment="1" applyProtection="1">
      <alignment horizontal="center" vertical="center"/>
    </xf>
    <xf numFmtId="167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7" fontId="26" fillId="0" borderId="0" xfId="0" applyNumberFormat="1" applyFont="1" applyBorder="1" applyAlignment="1" applyProtection="1">
      <alignment horizontal="center" vertical="center"/>
      <protection locked="0"/>
    </xf>
    <xf numFmtId="167" fontId="26" fillId="0" borderId="10" xfId="45" applyNumberFormat="1" applyFont="1" applyBorder="1" applyAlignment="1" applyProtection="1">
      <alignment horizontal="center" vertical="center"/>
    </xf>
    <xf numFmtId="167" fontId="26" fillId="0" borderId="10" xfId="45" applyNumberFormat="1" applyFont="1" applyBorder="1" applyAlignment="1" applyProtection="1">
      <alignment horizontal="center" vertical="center" wrapText="1"/>
    </xf>
    <xf numFmtId="167" fontId="26" fillId="0" borderId="0" xfId="0" applyNumberFormat="1" applyFont="1" applyBorder="1" applyAlignment="1" applyProtection="1">
      <alignment horizontal="center" vertical="center"/>
    </xf>
    <xf numFmtId="167" fontId="26" fillId="0" borderId="0" xfId="0" applyNumberFormat="1" applyFont="1" applyBorder="1" applyAlignment="1" applyProtection="1">
      <alignment horizontal="center" vertical="center" wrapText="1"/>
    </xf>
    <xf numFmtId="167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7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5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7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7" fontId="25" fillId="26" borderId="10" xfId="45" applyNumberFormat="1" applyFont="1" applyFill="1" applyBorder="1" applyAlignment="1">
      <alignment horizontal="center" vertical="center"/>
    </xf>
    <xf numFmtId="165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7" fontId="30" fillId="0" borderId="0" xfId="0" applyNumberFormat="1" applyFont="1" applyBorder="1" applyAlignment="1" applyProtection="1">
      <alignment horizontal="center" vertical="center"/>
    </xf>
    <xf numFmtId="165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7" fontId="38" fillId="0" borderId="23" xfId="49" applyNumberFormat="1" applyFont="1" applyBorder="1" applyAlignment="1">
      <alignment horizontal="center" vertical="center" wrapText="1"/>
    </xf>
    <xf numFmtId="167" fontId="39" fillId="0" borderId="10" xfId="49" applyNumberFormat="1" applyFont="1" applyBorder="1" applyAlignment="1">
      <alignment horizontal="center" vertical="center" wrapText="1"/>
    </xf>
    <xf numFmtId="167" fontId="39" fillId="0" borderId="16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7" fontId="38" fillId="0" borderId="10" xfId="49" applyNumberFormat="1" applyFont="1" applyBorder="1" applyAlignment="1">
      <alignment horizontal="center" vertical="center" wrapText="1"/>
    </xf>
    <xf numFmtId="167" fontId="38" fillId="0" borderId="17" xfId="49" applyNumberFormat="1" applyFont="1" applyBorder="1" applyAlignment="1">
      <alignment horizontal="center" vertical="center" wrapText="1"/>
    </xf>
    <xf numFmtId="167" fontId="38" fillId="0" borderId="16" xfId="49" applyNumberFormat="1" applyFont="1" applyBorder="1" applyAlignment="1">
      <alignment horizontal="center" vertical="center" wrapText="1"/>
    </xf>
    <xf numFmtId="165" fontId="26" fillId="0" borderId="34" xfId="0" applyNumberFormat="1" applyFont="1" applyBorder="1" applyAlignment="1" applyProtection="1">
      <alignment horizontal="center" vertical="center"/>
    </xf>
    <xf numFmtId="165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7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7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7" fontId="29" fillId="0" borderId="41" xfId="46" applyNumberFormat="1" applyFont="1" applyBorder="1" applyAlignment="1" applyProtection="1">
      <alignment horizontal="center" vertical="center" wrapText="1"/>
      <protection locked="0"/>
    </xf>
    <xf numFmtId="167" fontId="29" fillId="0" borderId="16" xfId="46" applyNumberFormat="1" applyFont="1" applyBorder="1" applyAlignment="1" applyProtection="1">
      <alignment horizontal="center" vertical="center" wrapText="1"/>
      <protection locked="0"/>
    </xf>
    <xf numFmtId="167" fontId="29" fillId="0" borderId="22" xfId="46" applyNumberFormat="1" applyFont="1" applyBorder="1" applyAlignment="1" applyProtection="1">
      <alignment horizontal="center" vertical="center" wrapText="1"/>
      <protection locked="0"/>
    </xf>
    <xf numFmtId="167" fontId="26" fillId="0" borderId="42" xfId="46" applyNumberFormat="1" applyFont="1" applyBorder="1" applyAlignment="1" applyProtection="1">
      <alignment horizontal="center" vertical="center" wrapText="1"/>
      <protection locked="0"/>
    </xf>
    <xf numFmtId="165" fontId="25" fillId="0" borderId="17" xfId="45" applyNumberFormat="1" applyFont="1" applyBorder="1" applyAlignment="1" applyProtection="1">
      <alignment vertical="center"/>
      <protection locked="0"/>
    </xf>
    <xf numFmtId="165" fontId="28" fillId="0" borderId="41" xfId="46" applyNumberFormat="1" applyFont="1" applyBorder="1" applyAlignment="1" applyProtection="1">
      <alignment horizontal="center" vertical="center" wrapText="1"/>
      <protection locked="0"/>
    </xf>
    <xf numFmtId="167" fontId="55" fillId="0" borderId="16" xfId="46" applyNumberFormat="1" applyFont="1" applyBorder="1" applyAlignment="1" applyProtection="1">
      <alignment horizontal="center" vertical="center" wrapText="1"/>
      <protection locked="0"/>
    </xf>
    <xf numFmtId="167" fontId="55" fillId="0" borderId="10" xfId="46" applyNumberFormat="1" applyFont="1" applyBorder="1" applyAlignment="1" applyProtection="1">
      <alignment horizontal="center" vertical="center" wrapText="1"/>
      <protection locked="0"/>
    </xf>
    <xf numFmtId="167" fontId="55" fillId="0" borderId="17" xfId="46" applyNumberFormat="1" applyFont="1" applyBorder="1" applyAlignment="1" applyProtection="1">
      <alignment horizontal="center" vertical="center" wrapText="1"/>
      <protection locked="0"/>
    </xf>
    <xf numFmtId="167" fontId="55" fillId="0" borderId="42" xfId="46" applyNumberFormat="1" applyFont="1" applyBorder="1" applyAlignment="1" applyProtection="1">
      <alignment horizontal="center" vertical="center" wrapText="1"/>
      <protection locked="0"/>
    </xf>
    <xf numFmtId="167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7" fontId="55" fillId="0" borderId="44" xfId="46" applyNumberFormat="1" applyFont="1" applyBorder="1" applyAlignment="1" applyProtection="1">
      <alignment horizontal="center" vertical="center" wrapText="1"/>
      <protection locked="0"/>
    </xf>
    <xf numFmtId="167" fontId="29" fillId="0" borderId="23" xfId="46" applyNumberFormat="1" applyFont="1" applyBorder="1" applyAlignment="1" applyProtection="1">
      <alignment horizontal="center" vertical="center" wrapText="1"/>
      <protection locked="0"/>
    </xf>
    <xf numFmtId="167" fontId="55" fillId="0" borderId="24" xfId="46" applyNumberFormat="1" applyFont="1" applyBorder="1" applyAlignment="1" applyProtection="1">
      <alignment horizontal="center" vertical="center" wrapText="1"/>
      <protection locked="0"/>
    </xf>
    <xf numFmtId="167" fontId="55" fillId="0" borderId="25" xfId="46" applyNumberFormat="1" applyFont="1" applyBorder="1" applyAlignment="1" applyProtection="1">
      <alignment horizontal="center" vertical="center" wrapText="1"/>
      <protection locked="0"/>
    </xf>
    <xf numFmtId="167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7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7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5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7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7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7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5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7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7" fontId="26" fillId="0" borderId="10" xfId="45" applyNumberFormat="1" applyFont="1" applyBorder="1" applyAlignment="1" applyProtection="1">
      <alignment horizontal="center" vertical="center" wrapText="1"/>
      <protection locked="0"/>
    </xf>
    <xf numFmtId="165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7" fontId="26" fillId="0" borderId="10" xfId="20" applyNumberFormat="1" applyFont="1" applyBorder="1" applyAlignment="1" applyProtection="1">
      <alignment horizontal="center" vertical="center" wrapText="1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167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5" fontId="26" fillId="0" borderId="0" xfId="45" applyNumberFormat="1" applyFont="1" applyAlignment="1" applyProtection="1">
      <alignment vertical="center"/>
      <protection locked="0"/>
    </xf>
    <xf numFmtId="165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6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57" fillId="0" borderId="10" xfId="0" applyFont="1" applyBorder="1" applyAlignment="1">
      <alignment horizontal="center" vertical="center"/>
    </xf>
    <xf numFmtId="167" fontId="42" fillId="0" borderId="26" xfId="49" applyNumberFormat="1" applyFont="1" applyBorder="1" applyAlignment="1">
      <alignment horizontal="center" vertical="center" wrapText="1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1" fontId="54" fillId="0" borderId="34" xfId="0" applyNumberFormat="1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59" applyFont="1" applyBorder="1" applyAlignment="1" applyProtection="1">
      <alignment horizontal="center" vertical="center"/>
      <protection locked="0"/>
    </xf>
    <xf numFmtId="164" fontId="29" fillId="0" borderId="10" xfId="59" applyFont="1" applyBorder="1" applyAlignment="1">
      <alignment horizontal="left" vertical="center"/>
    </xf>
    <xf numFmtId="164" fontId="29" fillId="0" borderId="10" xfId="59" applyFont="1" applyBorder="1" applyAlignment="1" applyProtection="1">
      <alignment horizontal="center" vertical="center"/>
      <protection locked="0"/>
    </xf>
    <xf numFmtId="164" fontId="29" fillId="0" borderId="0" xfId="59" applyFont="1" applyAlignment="1" applyProtection="1">
      <alignment horizontal="left" vertical="center"/>
      <protection locked="0"/>
    </xf>
    <xf numFmtId="164" fontId="29" fillId="0" borderId="0" xfId="59" applyFont="1" applyAlignment="1" applyProtection="1">
      <alignment horizontal="center" vertical="center"/>
      <protection locked="0"/>
    </xf>
    <xf numFmtId="164" fontId="29" fillId="0" borderId="0" xfId="59" applyFont="1" applyProtection="1">
      <protection locked="0"/>
    </xf>
    <xf numFmtId="164" fontId="29" fillId="0" borderId="0" xfId="59" applyFont="1" applyProtection="1">
      <protection hidden="1"/>
    </xf>
    <xf numFmtId="167" fontId="54" fillId="0" borderId="10" xfId="45" applyNumberFormat="1" applyFont="1" applyBorder="1" applyAlignment="1">
      <alignment horizontal="center" vertical="center"/>
    </xf>
    <xf numFmtId="2" fontId="29" fillId="0" borderId="0" xfId="0" applyNumberFormat="1" applyFont="1" applyAlignment="1" applyProtection="1">
      <alignment vertical="center"/>
      <protection locked="0"/>
    </xf>
    <xf numFmtId="167" fontId="28" fillId="0" borderId="0" xfId="0" applyNumberFormat="1" applyFont="1" applyAlignment="1" applyProtection="1">
      <alignment horizontal="center" vertical="center"/>
      <protection locked="0"/>
    </xf>
    <xf numFmtId="3" fontId="43" fillId="25" borderId="16" xfId="49" applyNumberFormat="1" applyFont="1" applyFill="1" applyBorder="1" applyAlignment="1">
      <alignment horizontal="center" vertical="center" wrapText="1"/>
    </xf>
    <xf numFmtId="167" fontId="43" fillId="25" borderId="10" xfId="49" applyNumberFormat="1" applyFont="1" applyFill="1" applyBorder="1" applyAlignment="1">
      <alignment horizontal="center" vertical="center" wrapText="1"/>
    </xf>
    <xf numFmtId="3" fontId="43" fillId="25" borderId="20" xfId="49" applyNumberFormat="1" applyFont="1" applyFill="1" applyBorder="1" applyAlignment="1">
      <alignment horizontal="center" vertical="center" wrapText="1"/>
    </xf>
    <xf numFmtId="167" fontId="43" fillId="25" borderId="20" xfId="49" applyNumberFormat="1" applyFont="1" applyFill="1" applyBorder="1" applyAlignment="1">
      <alignment horizontal="center" vertical="center" wrapText="1"/>
    </xf>
    <xf numFmtId="3" fontId="43" fillId="25" borderId="35" xfId="49" applyNumberFormat="1" applyFont="1" applyFill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7" fontId="29" fillId="0" borderId="0" xfId="0" applyNumberFormat="1" applyFont="1" applyAlignment="1" applyProtection="1">
      <alignment vertical="center"/>
      <protection locked="0"/>
    </xf>
    <xf numFmtId="167" fontId="58" fillId="25" borderId="43" xfId="46" applyNumberFormat="1" applyFont="1" applyFill="1" applyBorder="1" applyAlignment="1" applyProtection="1">
      <alignment horizontal="center" vertical="center" wrapText="1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9" fillId="25" borderId="0" xfId="0" applyNumberFormat="1" applyFont="1" applyFill="1" applyBorder="1" applyAlignment="1" applyProtection="1">
      <alignment horizontal="center" vertical="center"/>
      <protection locked="0"/>
    </xf>
    <xf numFmtId="167" fontId="29" fillId="25" borderId="10" xfId="20" applyNumberFormat="1" applyFont="1" applyFill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6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urrency" xfId="59" builtinId="4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8" zoomScaleSheetLayoutView="100" workbookViewId="0">
      <selection activeCell="F19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277</v>
      </c>
      <c r="E1" s="47"/>
    </row>
    <row r="2" spans="1:13">
      <c r="C2" s="47"/>
      <c r="D2" s="47" t="s">
        <v>279</v>
      </c>
      <c r="E2" s="47"/>
    </row>
    <row r="3" spans="1:13">
      <c r="C3" s="47"/>
      <c r="D3" s="47" t="s">
        <v>280</v>
      </c>
      <c r="E3" s="47"/>
    </row>
    <row r="4" spans="1:13">
      <c r="C4" s="223"/>
      <c r="D4" s="223" t="s">
        <v>281</v>
      </c>
      <c r="E4" s="47"/>
    </row>
    <row r="5" spans="1:13">
      <c r="C5" s="223"/>
      <c r="D5" s="223" t="s">
        <v>282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53" t="s">
        <v>41</v>
      </c>
      <c r="B7" s="553"/>
      <c r="C7" s="553"/>
      <c r="D7" s="553"/>
      <c r="E7" s="50"/>
    </row>
    <row r="8" spans="1:13" ht="20.399999999999999">
      <c r="A8" s="554" t="s">
        <v>271</v>
      </c>
      <c r="B8" s="554"/>
      <c r="C8" s="554"/>
      <c r="D8" s="554"/>
    </row>
    <row r="9" spans="1:13" ht="18.75" customHeight="1">
      <c r="A9" s="555" t="s">
        <v>246</v>
      </c>
      <c r="B9" s="555"/>
      <c r="C9" s="555"/>
      <c r="D9" s="555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1"/>
      <c r="E11" s="55"/>
    </row>
    <row r="12" spans="1:13">
      <c r="A12" s="189">
        <v>1</v>
      </c>
      <c r="B12" s="190" t="s">
        <v>118</v>
      </c>
      <c r="C12" s="61"/>
      <c r="D12" s="392">
        <v>67887.8</v>
      </c>
      <c r="E12" s="55"/>
      <c r="F12" s="538">
        <v>67887.7</v>
      </c>
    </row>
    <row r="13" spans="1:13" s="3" customFormat="1">
      <c r="A13" s="189">
        <v>2</v>
      </c>
      <c r="B13" s="190" t="s">
        <v>8</v>
      </c>
      <c r="C13" s="63"/>
      <c r="D13" s="392">
        <f>+'Snund ev finans. pastaci'!D11</f>
        <v>1397.9</v>
      </c>
      <c r="E13" s="393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2"/>
      <c r="E14" s="395" t="s">
        <v>223</v>
      </c>
    </row>
    <row r="15" spans="1:13" hidden="1">
      <c r="A15" s="189">
        <v>4</v>
      </c>
      <c r="B15" s="190" t="s">
        <v>63</v>
      </c>
      <c r="C15" s="61"/>
      <c r="D15" s="392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2"/>
      <c r="E16" s="55"/>
    </row>
    <row r="17" spans="1:23" hidden="1">
      <c r="A17" s="551">
        <v>6</v>
      </c>
      <c r="B17" s="190" t="s">
        <v>9</v>
      </c>
      <c r="C17" s="61"/>
      <c r="D17" s="549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4246.5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4246.5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09"/>
      <c r="I21" s="2"/>
      <c r="J21" s="2"/>
      <c r="K21" s="2"/>
      <c r="L21" s="2"/>
      <c r="M21" s="2"/>
    </row>
    <row r="22" spans="1:23">
      <c r="A22" s="189">
        <v>4</v>
      </c>
      <c r="B22" s="192" t="s">
        <v>10</v>
      </c>
      <c r="C22" s="61"/>
      <c r="D22" s="293">
        <v>7.4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2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5</v>
      </c>
      <c r="B25" s="80" t="s">
        <v>283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284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5.0999999999999996</v>
      </c>
      <c r="B27" s="40" t="s">
        <v>285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2">
        <f>SUM(D12:D19,D22:D25)</f>
        <v>73584.099999999991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</f>
        <v>41756.6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590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13408.2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2931.7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1657.3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283.2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104</v>
      </c>
      <c r="E38" s="55"/>
    </row>
    <row r="39" spans="1:23">
      <c r="A39" s="189">
        <v>7</v>
      </c>
      <c r="B39" s="190" t="s">
        <v>19</v>
      </c>
      <c r="C39" s="61"/>
      <c r="D39" s="293">
        <v>6</v>
      </c>
      <c r="E39" s="55"/>
    </row>
    <row r="40" spans="1:23">
      <c r="A40" s="189">
        <v>8</v>
      </c>
      <c r="B40" s="190" t="s">
        <v>20</v>
      </c>
      <c r="C40" s="64"/>
      <c r="D40" s="364">
        <f>SUM(D41:D43)</f>
        <v>198.6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45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96</v>
      </c>
      <c r="E43" s="9"/>
      <c r="F43" s="2"/>
      <c r="G43" s="2"/>
      <c r="H43" s="2"/>
      <c r="I43" s="2"/>
      <c r="J43" s="2"/>
      <c r="K43" s="2"/>
      <c r="L43" s="2"/>
      <c r="M43" s="2"/>
      <c r="P43" s="556" t="s">
        <v>243</v>
      </c>
    </row>
    <row r="44" spans="1:23" ht="18" hidden="1" thickBot="1">
      <c r="A44" s="189">
        <v>9</v>
      </c>
      <c r="B44" s="190" t="s">
        <v>24</v>
      </c>
      <c r="C44" s="61"/>
      <c r="D44" s="293">
        <v>0</v>
      </c>
      <c r="E44" s="55"/>
      <c r="J44" s="111" t="s">
        <v>201</v>
      </c>
      <c r="N44" s="8" t="s">
        <v>244</v>
      </c>
      <c r="O44" s="8"/>
      <c r="P44" s="557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878</v>
      </c>
      <c r="E45" s="55" t="s">
        <v>225</v>
      </c>
      <c r="J45" s="528">
        <v>4</v>
      </c>
      <c r="K45" s="111" t="s">
        <v>199</v>
      </c>
      <c r="L45" s="355">
        <v>147</v>
      </c>
      <c r="M45" s="111" t="s">
        <v>200</v>
      </c>
      <c r="N45" s="354">
        <f>+J45*L45/12*2</f>
        <v>98</v>
      </c>
      <c r="O45" s="48" t="s">
        <v>224</v>
      </c>
      <c r="P45" s="407">
        <v>780</v>
      </c>
      <c r="Q45" s="7" t="s">
        <v>200</v>
      </c>
      <c r="R45" s="405">
        <f>+N45+P45</f>
        <v>878</v>
      </c>
    </row>
    <row r="46" spans="1:23">
      <c r="A46" s="189">
        <v>11</v>
      </c>
      <c r="B46" s="190" t="s">
        <v>25</v>
      </c>
      <c r="C46" s="61"/>
      <c r="D46" s="293">
        <v>130</v>
      </c>
      <c r="E46" s="55"/>
    </row>
    <row r="47" spans="1:23">
      <c r="A47" s="189">
        <v>12</v>
      </c>
      <c r="B47" s="227" t="s">
        <v>75</v>
      </c>
      <c r="C47" s="61"/>
      <c r="D47" s="293">
        <f>16+153</f>
        <v>169</v>
      </c>
      <c r="E47" s="55"/>
    </row>
    <row r="48" spans="1:23">
      <c r="A48" s="189">
        <v>13</v>
      </c>
      <c r="B48" s="190" t="s">
        <v>48</v>
      </c>
      <c r="C48" s="61"/>
      <c r="D48" s="293">
        <v>100</v>
      </c>
      <c r="E48" s="55"/>
    </row>
    <row r="49" spans="1:6">
      <c r="A49" s="189">
        <v>14</v>
      </c>
      <c r="B49" s="190" t="s">
        <v>121</v>
      </c>
      <c r="C49" s="61"/>
      <c r="D49" s="293">
        <v>25</v>
      </c>
      <c r="E49" s="55"/>
    </row>
    <row r="50" spans="1:6">
      <c r="A50" s="189">
        <v>15</v>
      </c>
      <c r="B50" s="190" t="s">
        <v>122</v>
      </c>
      <c r="C50" s="61"/>
      <c r="D50" s="293">
        <v>112</v>
      </c>
      <c r="E50" s="55"/>
      <c r="F50" s="62"/>
    </row>
    <row r="51" spans="1:6">
      <c r="A51" s="189">
        <v>16</v>
      </c>
      <c r="B51" s="190" t="s">
        <v>26</v>
      </c>
      <c r="C51" s="61"/>
      <c r="D51" s="293">
        <v>1877</v>
      </c>
      <c r="E51" s="55"/>
      <c r="F51" s="62"/>
    </row>
    <row r="52" spans="1:6">
      <c r="A52" s="189">
        <v>17</v>
      </c>
      <c r="B52" s="190" t="s">
        <v>27</v>
      </c>
      <c r="C52" s="61"/>
      <c r="D52" s="293">
        <v>88.4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20</v>
      </c>
      <c r="B55" s="190" t="s">
        <v>45</v>
      </c>
      <c r="C55" s="61"/>
      <c r="D55" s="293">
        <v>300</v>
      </c>
      <c r="E55" s="55"/>
    </row>
    <row r="56" spans="1:6">
      <c r="A56" s="189">
        <v>21</v>
      </c>
      <c r="B56" s="190" t="s">
        <v>76</v>
      </c>
      <c r="C56" s="61"/>
      <c r="D56" s="293">
        <v>20</v>
      </c>
      <c r="E56" s="55"/>
    </row>
    <row r="57" spans="1:6">
      <c r="A57" s="189">
        <v>22</v>
      </c>
      <c r="B57" s="190" t="s">
        <v>77</v>
      </c>
      <c r="C57" s="61"/>
      <c r="D57" s="293">
        <v>95</v>
      </c>
      <c r="E57" s="55"/>
    </row>
    <row r="58" spans="1:6">
      <c r="A58" s="189">
        <v>23</v>
      </c>
      <c r="B58" s="190" t="s">
        <v>46</v>
      </c>
      <c r="C58" s="61"/>
      <c r="D58" s="293">
        <v>3</v>
      </c>
      <c r="E58" s="55"/>
    </row>
    <row r="59" spans="1:6">
      <c r="A59" s="189">
        <v>24</v>
      </c>
      <c r="B59" s="190" t="s">
        <v>123</v>
      </c>
      <c r="C59" s="61"/>
      <c r="D59" s="293">
        <v>20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25</v>
      </c>
      <c r="B61" s="190" t="s">
        <v>64</v>
      </c>
      <c r="C61" s="61"/>
      <c r="D61" s="293">
        <f>+D27</f>
        <v>44.5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25</v>
      </c>
      <c r="B64" s="190" t="s">
        <v>276</v>
      </c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2" t="s">
        <v>124</v>
      </c>
    </row>
    <row r="66" spans="1:14">
      <c r="A66" s="189">
        <v>26</v>
      </c>
      <c r="B66" s="80" t="s">
        <v>28</v>
      </c>
      <c r="C66" s="61"/>
      <c r="D66" s="293">
        <f>+D67</f>
        <v>4246.5</v>
      </c>
      <c r="E66" s="55"/>
    </row>
    <row r="67" spans="1:14" s="3" customFormat="1" ht="15">
      <c r="A67" s="196">
        <v>26.1</v>
      </c>
      <c r="B67" s="73" t="s">
        <v>79</v>
      </c>
      <c r="C67" s="63"/>
      <c r="D67" s="294">
        <v>4246.5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27</v>
      </c>
      <c r="B68" s="190" t="s">
        <v>80</v>
      </c>
      <c r="C68" s="61"/>
      <c r="D68" s="293">
        <v>20</v>
      </c>
      <c r="E68" s="55"/>
    </row>
    <row r="69" spans="1:14" s="18" customFormat="1" ht="18">
      <c r="A69" s="189">
        <v>28</v>
      </c>
      <c r="B69" s="190" t="s">
        <v>68</v>
      </c>
      <c r="C69" s="61"/>
      <c r="D69" s="293">
        <v>5110.1000000000004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2">
        <f>SUM(D31,D34:D40,D44:D66,D68:D69)</f>
        <v>73584.100000000006</v>
      </c>
      <c r="E70" s="359">
        <f>+D28-D70</f>
        <v>0</v>
      </c>
      <c r="F70" s="546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5" t="s">
        <v>272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5" t="s">
        <v>273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3" t="s">
        <v>247</v>
      </c>
      <c r="D77" s="394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5" zoomScaleSheetLayoutView="100" workbookViewId="0">
      <selection activeCell="E55" sqref="E1:M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3" width="0" style="103" hidden="1" customWidth="1"/>
    <col min="14" max="16384" width="9.109375" style="103"/>
  </cols>
  <sheetData>
    <row r="1" spans="1:11" s="94" customFormat="1" ht="18.75" customHeight="1">
      <c r="A1" s="92"/>
      <c r="B1" s="93"/>
      <c r="C1" s="412" t="s">
        <v>278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279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60" t="s">
        <v>41</v>
      </c>
      <c r="B7" s="560"/>
      <c r="C7" s="56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4" t="str">
        <f>+'Ekamut-caxs'!A8:D8</f>
        <v xml:space="preserve">«Երևանի հ․19 մսուր-մանկապարտեզ» ՀՈԱԿ-ի </v>
      </c>
      <c r="B8" s="554"/>
      <c r="C8" s="554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>
      <c r="A9" s="555" t="s">
        <v>248</v>
      </c>
      <c r="B9" s="555"/>
      <c r="C9" s="555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8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5">
        <f>+'Dramakani hamematakan'!D6</f>
        <v>1035.8</v>
      </c>
      <c r="D13" s="558" t="s">
        <v>235</v>
      </c>
      <c r="E13" s="559"/>
      <c r="F13" s="357"/>
      <c r="G13" s="357"/>
      <c r="H13" s="356"/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5">
        <f>SUM(C15:C26)</f>
        <v>69337.599999999991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4" t="s">
        <v>118</v>
      </c>
      <c r="C15" s="326">
        <f>+'Ekamut-caxs'!$D12</f>
        <v>67887.8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7" t="s">
        <v>8</v>
      </c>
      <c r="C16" s="326">
        <f>+'Ekamut-caxs'!$D13</f>
        <v>1397.9</v>
      </c>
      <c r="D16" s="130"/>
      <c r="E16" s="49"/>
      <c r="F16" s="49"/>
      <c r="G16" s="49"/>
      <c r="H16" s="49"/>
      <c r="I16" s="96"/>
      <c r="J16" s="96"/>
      <c r="K16" s="96"/>
    </row>
    <row r="17" spans="1:11" s="536" customFormat="1" ht="17.399999999999999" hidden="1">
      <c r="A17" s="530">
        <v>3</v>
      </c>
      <c r="B17" s="531" t="s">
        <v>53</v>
      </c>
      <c r="C17" s="532"/>
      <c r="D17" s="533"/>
      <c r="E17" s="534"/>
      <c r="F17" s="534"/>
      <c r="G17" s="534"/>
      <c r="H17" s="534"/>
      <c r="I17" s="535"/>
      <c r="J17" s="535"/>
      <c r="K17" s="535"/>
    </row>
    <row r="18" spans="1:11" s="94" customFormat="1" ht="17.399999999999999" hidden="1">
      <c r="A18" s="79">
        <v>4</v>
      </c>
      <c r="B18" s="329" t="s">
        <v>63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4" t="s">
        <v>119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4" t="s">
        <v>9</v>
      </c>
      <c r="C20" s="550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4" t="s">
        <v>72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4" t="s">
        <v>34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3</v>
      </c>
      <c r="B23" s="324" t="s">
        <v>10</v>
      </c>
      <c r="C23" s="326">
        <f>+'Ekamut-caxs'!D22</f>
        <v>7.4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0"/>
      <c r="C24" s="325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0"/>
      <c r="C25" s="325"/>
      <c r="D25" s="489" t="s">
        <v>193</v>
      </c>
      <c r="E25" s="124"/>
      <c r="F25" s="124"/>
      <c r="G25" s="124"/>
      <c r="H25" s="49"/>
    </row>
    <row r="26" spans="1:11" s="119" customFormat="1" ht="15.75" customHeight="1">
      <c r="A26" s="79">
        <v>4</v>
      </c>
      <c r="B26" s="327" t="s">
        <v>283</v>
      </c>
      <c r="C26" s="326">
        <f>SUM(C27:C28)</f>
        <v>44.5</v>
      </c>
      <c r="D26" s="410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t="15.75" hidden="1" customHeight="1">
      <c r="A27" s="552">
        <v>4.0999999999999996</v>
      </c>
      <c r="B27" s="33" t="s">
        <v>284</v>
      </c>
      <c r="C27" s="339">
        <f>+'[5]Ekamut-caxs'!D26</f>
        <v>0</v>
      </c>
      <c r="D27" s="353"/>
      <c r="E27" s="126"/>
      <c r="F27" s="126"/>
      <c r="G27" s="126"/>
      <c r="H27" s="126"/>
      <c r="I27" s="105"/>
      <c r="J27" s="105"/>
      <c r="K27" s="105"/>
    </row>
    <row r="28" spans="1:11" s="106" customFormat="1" ht="15.75" customHeight="1">
      <c r="A28" s="552">
        <v>4.0999999999999996</v>
      </c>
      <c r="B28" s="33" t="s">
        <v>285</v>
      </c>
      <c r="C28" s="339">
        <v>44.5</v>
      </c>
      <c r="D28" s="353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35">
        <f>C30+C72+C84</f>
        <v>64366.5</v>
      </c>
      <c r="D29" s="366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5">
        <f>SUM(C31,C34:C40,C44:C66,C70:C71)</f>
        <v>64366.5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1" t="s">
        <v>12</v>
      </c>
      <c r="C31" s="326">
        <f>+'Ekamut-caxs'!D31</f>
        <v>41756.6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39">
        <f>+'Ekamut-caxs'!D32</f>
        <v>590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9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7" t="s">
        <v>16</v>
      </c>
      <c r="C34" s="325">
        <f>+'Ekamut-caxs'!D34</f>
        <v>13408.2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7" t="s">
        <v>15</v>
      </c>
      <c r="C35" s="326">
        <f>+'Ekamut-caxs'!D35</f>
        <v>2931.7</v>
      </c>
      <c r="D35" s="410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7" t="s">
        <v>14</v>
      </c>
      <c r="C36" s="326">
        <f>+'Ekamut-caxs'!D36</f>
        <v>1657.3</v>
      </c>
      <c r="D36" s="410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7" t="s">
        <v>17</v>
      </c>
      <c r="C37" s="326">
        <f>+'Ekamut-caxs'!D37</f>
        <v>283.2</v>
      </c>
      <c r="D37" s="410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7" t="s">
        <v>18</v>
      </c>
      <c r="C38" s="326">
        <f>+'Ekamut-caxs'!D38</f>
        <v>104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7" t="s">
        <v>19</v>
      </c>
      <c r="C39" s="326">
        <f>+'Ekamut-caxs'!D39</f>
        <v>6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7" t="s">
        <v>20</v>
      </c>
      <c r="C40" s="326">
        <f>SUM(C41:C43)</f>
        <v>198.6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6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6">
        <f>+'Ekamut-caxs'!D42</f>
        <v>45</v>
      </c>
    </row>
    <row r="43" spans="1:11" ht="18" customHeight="1">
      <c r="A43" s="28">
        <v>8.3000000000000007</v>
      </c>
      <c r="B43" s="33" t="s">
        <v>23</v>
      </c>
      <c r="C43" s="326">
        <f>+'Ekamut-caxs'!D43</f>
        <v>96</v>
      </c>
    </row>
    <row r="44" spans="1:11" s="119" customFormat="1" ht="18" hidden="1" customHeight="1">
      <c r="A44" s="79">
        <v>9</v>
      </c>
      <c r="B44" s="327" t="s">
        <v>24</v>
      </c>
      <c r="C44" s="326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7" t="s">
        <v>30</v>
      </c>
      <c r="C45" s="325">
        <f>+'Ekamut-caxs'!D45</f>
        <v>878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7" t="s">
        <v>25</v>
      </c>
      <c r="C46" s="325">
        <f>+'Ekamut-caxs'!D46</f>
        <v>130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2" t="s">
        <v>75</v>
      </c>
      <c r="C47" s="325">
        <f>+'Ekamut-caxs'!D47</f>
        <v>169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7" t="s">
        <v>48</v>
      </c>
      <c r="C48" s="326">
        <f>+'Ekamut-caxs'!D48</f>
        <v>100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7" t="s">
        <v>121</v>
      </c>
      <c r="C49" s="326">
        <f>+'Ekamut-caxs'!D49</f>
        <v>25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7" t="s">
        <v>122</v>
      </c>
      <c r="C50" s="326">
        <f>+'Ekamut-caxs'!D50</f>
        <v>112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7" t="s">
        <v>26</v>
      </c>
      <c r="C51" s="326">
        <f>+'Ekamut-caxs'!D51</f>
        <v>1877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7" t="s">
        <v>27</v>
      </c>
      <c r="C52" s="326">
        <f>+'Ekamut-caxs'!D52</f>
        <v>88.4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7" t="s">
        <v>67</v>
      </c>
      <c r="C53" s="326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7" t="s">
        <v>54</v>
      </c>
      <c r="C54" s="326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20</v>
      </c>
      <c r="B55" s="327" t="s">
        <v>45</v>
      </c>
      <c r="C55" s="326">
        <f>+'Ekamut-caxs'!D55</f>
        <v>300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21</v>
      </c>
      <c r="B56" s="327" t="s">
        <v>76</v>
      </c>
      <c r="C56" s="326">
        <f>+'Ekamut-caxs'!D56</f>
        <v>20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22</v>
      </c>
      <c r="B57" s="327" t="s">
        <v>77</v>
      </c>
      <c r="C57" s="326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23</v>
      </c>
      <c r="B58" s="327" t="s">
        <v>46</v>
      </c>
      <c r="C58" s="326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24</v>
      </c>
      <c r="B59" s="327" t="s">
        <v>123</v>
      </c>
      <c r="C59" s="326">
        <f>+'Ekamut-caxs'!D59</f>
        <v>20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7" t="s">
        <v>47</v>
      </c>
      <c r="C60" s="326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25</v>
      </c>
      <c r="B61" s="327" t="s">
        <v>64</v>
      </c>
      <c r="C61" s="326">
        <f>+'Ekamut-caxs'!D61</f>
        <v>44.5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6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7" t="s">
        <v>157</v>
      </c>
      <c r="C63" s="326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25</v>
      </c>
      <c r="B64" s="347" t="s">
        <v>276</v>
      </c>
      <c r="C64" s="325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7"/>
      <c r="C65" s="325">
        <f>+'Ekamut-caxs'!D65</f>
        <v>0</v>
      </c>
      <c r="D65" s="489" t="s">
        <v>124</v>
      </c>
      <c r="E65" s="86"/>
      <c r="F65" s="86"/>
      <c r="G65" s="86"/>
      <c r="H65" s="72"/>
    </row>
    <row r="66" spans="1:11" s="119" customFormat="1" ht="22.5" customHeight="1">
      <c r="A66" s="79">
        <v>26</v>
      </c>
      <c r="B66" s="348" t="s">
        <v>36</v>
      </c>
      <c r="C66" s="326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26.1</v>
      </c>
      <c r="B69" s="122" t="s">
        <v>85</v>
      </c>
      <c r="C69" s="548">
        <f>+'Ekamut-caxs'!D68</f>
        <v>20</v>
      </c>
    </row>
    <row r="70" spans="1:11" s="119" customFormat="1" ht="17.25" customHeight="1" thickBot="1">
      <c r="A70" s="90">
        <v>27</v>
      </c>
      <c r="B70" s="333" t="s">
        <v>38</v>
      </c>
      <c r="C70" s="326">
        <f>+'Deb. ev kreditor'!D59-'Deb. ev kreditor'!D54</f>
        <v>139</v>
      </c>
      <c r="D70" s="136"/>
      <c r="E70" s="539">
        <f>+C13-C70</f>
        <v>896.8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4" t="s">
        <v>86</v>
      </c>
      <c r="C71" s="325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5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6" t="s">
        <v>90</v>
      </c>
      <c r="C73" s="326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7" t="s">
        <v>87</v>
      </c>
      <c r="C74" s="325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7" t="s">
        <v>88</v>
      </c>
      <c r="C75" s="325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7" t="s">
        <v>89</v>
      </c>
      <c r="C76" s="325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7" t="s">
        <v>65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8" t="s">
        <v>66</v>
      </c>
      <c r="C78" s="325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8"/>
      <c r="C79" s="325"/>
      <c r="D79" s="490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6" t="s">
        <v>91</v>
      </c>
      <c r="C80" s="326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6" t="s">
        <v>62</v>
      </c>
      <c r="C81" s="325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6" t="s">
        <v>50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5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1" t="s">
        <v>16</v>
      </c>
      <c r="C85" s="325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1"/>
      <c r="C86" s="325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5">
        <f>C13+C14-C29</f>
        <v>6006.8999999999942</v>
      </c>
      <c r="D87" s="558" t="s">
        <v>202</v>
      </c>
      <c r="E87" s="559"/>
      <c r="F87" s="357"/>
      <c r="G87" s="357"/>
      <c r="H87" s="356"/>
      <c r="I87" s="120"/>
      <c r="J87" s="120"/>
      <c r="K87" s="120"/>
    </row>
    <row r="88" spans="1:11" s="101" customFormat="1" ht="45" customHeight="1">
      <c r="A88" s="107"/>
      <c r="B88" s="108"/>
      <c r="D88" s="371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7" t="str">
        <f>+'Ekamut-caxs'!C72</f>
        <v>Ա.Ղուկասյան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9" t="str">
        <f>+'Ekamut-caxs'!C74</f>
        <v>Ն.Մկրտչյան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8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2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3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O39" sqref="O3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1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2" t="s">
        <v>55</v>
      </c>
      <c r="B1" s="562"/>
      <c r="C1" s="562"/>
      <c r="D1" s="562"/>
      <c r="E1" s="562"/>
      <c r="F1" s="562"/>
    </row>
    <row r="2" spans="1:18" s="23" customFormat="1" ht="25.5" customHeight="1">
      <c r="A2" s="561" t="str">
        <f>+'Ekamut-caxs'!A8:D8</f>
        <v xml:space="preserve">«Երևանի հ․19 մսուր-մանկապարտեզ» ՀՈԱԿ-ի </v>
      </c>
      <c r="B2" s="561"/>
      <c r="C2" s="561"/>
      <c r="D2" s="561"/>
      <c r="E2" s="561"/>
      <c r="F2" s="56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4" customHeight="1">
      <c r="A3" s="565" t="s">
        <v>249</v>
      </c>
      <c r="B3" s="565"/>
      <c r="C3" s="565"/>
      <c r="D3" s="565"/>
      <c r="E3" s="565"/>
      <c r="F3" s="565"/>
      <c r="G3" s="24"/>
      <c r="H3" s="24"/>
      <c r="I3" s="24"/>
    </row>
    <row r="4" spans="1:18">
      <c r="F4" s="495" t="s">
        <v>0</v>
      </c>
    </row>
    <row r="5" spans="1:18" ht="80.25" customHeight="1">
      <c r="A5" s="494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4" t="s">
        <v>245</v>
      </c>
    </row>
    <row r="6" spans="1:18" s="23" customFormat="1" ht="31.5" customHeight="1">
      <c r="A6" s="82" t="s">
        <v>7</v>
      </c>
      <c r="B6" s="83" t="s">
        <v>147</v>
      </c>
      <c r="C6" s="360">
        <f>SUM(C7:C14,C17:C19)</f>
        <v>75134.2</v>
      </c>
      <c r="D6" s="360">
        <f>SUM(D7:D14,D17:D19)</f>
        <v>73584.099999999991</v>
      </c>
      <c r="E6" s="360">
        <f t="shared" ref="E6:E60" si="0">D6-C6</f>
        <v>-1550.1000000000058</v>
      </c>
      <c r="F6" s="49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7" t="s">
        <v>118</v>
      </c>
      <c r="C7" s="340">
        <v>67887.7</v>
      </c>
      <c r="D7" s="341">
        <f>+'Ekamut-caxs'!D12</f>
        <v>67887.8</v>
      </c>
      <c r="E7" s="341">
        <f t="shared" si="0"/>
        <v>0.10000000000582077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7" t="s">
        <v>8</v>
      </c>
      <c r="C8" s="340">
        <v>3000</v>
      </c>
      <c r="D8" s="341">
        <f>+'Ekamut-caxs'!D13</f>
        <v>1397.9</v>
      </c>
      <c r="E8" s="341">
        <f>D8-C8</f>
        <v>-1602.1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7" t="s">
        <v>53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7" t="s">
        <v>63</v>
      </c>
      <c r="C10" s="342"/>
      <c r="D10" s="341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7" t="s">
        <v>119</v>
      </c>
      <c r="C11" s="342"/>
      <c r="D11" s="341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4" t="s">
        <v>72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3" t="s">
        <v>126</v>
      </c>
      <c r="C14" s="344">
        <f>SUM(C15:C16)</f>
        <v>4246.5</v>
      </c>
      <c r="D14" s="344">
        <f>SUM(D15:D16)</f>
        <v>4246.5</v>
      </c>
      <c r="E14" s="341">
        <f t="shared" si="0"/>
        <v>0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6">
        <f>+C57</f>
        <v>4246.5</v>
      </c>
      <c r="D15" s="297">
        <f>+'Ekamut-caxs'!D20</f>
        <v>4246.5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4</v>
      </c>
      <c r="B17" s="345" t="s">
        <v>10</v>
      </c>
      <c r="C17" s="342"/>
      <c r="D17" s="341">
        <f>+'Ekamut-caxs'!D22</f>
        <v>7.4</v>
      </c>
      <c r="E17" s="341">
        <f t="shared" si="0"/>
        <v>7.4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5</v>
      </c>
      <c r="B18" s="33" t="s">
        <v>285</v>
      </c>
      <c r="C18" s="342"/>
      <c r="D18" s="340">
        <v>44.5</v>
      </c>
      <c r="E18" s="340">
        <f>D18-C18</f>
        <v>44.5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0"/>
      <c r="C19" s="342"/>
      <c r="D19" s="340">
        <f>+'Ekamut-caxs'!D24</f>
        <v>0</v>
      </c>
      <c r="E19" s="340">
        <f>D19-C19</f>
        <v>0</v>
      </c>
      <c r="F19" s="342"/>
      <c r="G19" s="491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1">
        <f>SUM(C21,C24:C30,C34:C56,C58:C59)</f>
        <v>75134.2</v>
      </c>
      <c r="D20" s="361">
        <f>SUM(D21,D24:D30,D34:D56,D58:D59)</f>
        <v>73584.100000000006</v>
      </c>
      <c r="E20" s="360">
        <f t="shared" si="0"/>
        <v>-1550.0999999999913</v>
      </c>
      <c r="F20" s="496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1" t="s">
        <v>12</v>
      </c>
      <c r="C21" s="342">
        <v>43169.5</v>
      </c>
      <c r="D21" s="344">
        <f>+'Ekamut-caxs'!D31</f>
        <v>41756.6</v>
      </c>
      <c r="E21" s="341">
        <f t="shared" si="0"/>
        <v>-1412.9000000000015</v>
      </c>
      <c r="F21" s="342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1500</v>
      </c>
      <c r="D22" s="346">
        <f>+'Ekamut-caxs'!D32</f>
        <v>590</v>
      </c>
      <c r="E22" s="297">
        <f>D22-C22</f>
        <v>-910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>
        <v>0</v>
      </c>
      <c r="D23" s="346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7" t="s">
        <v>16</v>
      </c>
      <c r="C24" s="342">
        <v>18924.7</v>
      </c>
      <c r="D24" s="344">
        <f>+'Ekamut-caxs'!D34</f>
        <v>13408.2</v>
      </c>
      <c r="E24" s="341">
        <f t="shared" si="0"/>
        <v>-5516.5</v>
      </c>
      <c r="F24" s="342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7" t="s">
        <v>15</v>
      </c>
      <c r="C25" s="342">
        <v>2945.1</v>
      </c>
      <c r="D25" s="344">
        <f>+'Ekamut-caxs'!D35</f>
        <v>2931.7</v>
      </c>
      <c r="E25" s="341">
        <f t="shared" si="0"/>
        <v>-13.400000000000091</v>
      </c>
      <c r="F25" s="34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7" t="s">
        <v>14</v>
      </c>
      <c r="C26" s="342">
        <v>1663.8</v>
      </c>
      <c r="D26" s="344">
        <f>+'Ekamut-caxs'!D36</f>
        <v>1657.3</v>
      </c>
      <c r="E26" s="341">
        <f t="shared" si="0"/>
        <v>-6.5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7" t="s">
        <v>17</v>
      </c>
      <c r="C27" s="342">
        <v>435.8</v>
      </c>
      <c r="D27" s="344">
        <f>+'Ekamut-caxs'!D37</f>
        <v>283.2</v>
      </c>
      <c r="E27" s="341">
        <f t="shared" si="0"/>
        <v>-152.60000000000002</v>
      </c>
      <c r="F27" s="342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7" t="s">
        <v>18</v>
      </c>
      <c r="C28" s="342">
        <v>103</v>
      </c>
      <c r="D28" s="344">
        <f>+'Ekamut-caxs'!D38</f>
        <v>104</v>
      </c>
      <c r="E28" s="341">
        <f t="shared" si="0"/>
        <v>1</v>
      </c>
      <c r="F28" s="34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7" t="s">
        <v>19</v>
      </c>
      <c r="C29" s="342">
        <v>6</v>
      </c>
      <c r="D29" s="344">
        <f>+'Ekamut-caxs'!D39</f>
        <v>6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7" t="s">
        <v>20</v>
      </c>
      <c r="C30" s="344">
        <f>SUM(C31:C33)</f>
        <v>198.6</v>
      </c>
      <c r="D30" s="344">
        <f>SUM(D31:D33)</f>
        <v>198.6</v>
      </c>
      <c r="E30" s="341">
        <f t="shared" si="0"/>
        <v>0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6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45</v>
      </c>
      <c r="D32" s="346">
        <f>+'Ekamut-caxs'!D42</f>
        <v>45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96</v>
      </c>
      <c r="D33" s="346">
        <f>+'Ekamut-caxs'!D43</f>
        <v>96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7" t="s">
        <v>30</v>
      </c>
      <c r="C35" s="342">
        <v>882</v>
      </c>
      <c r="D35" s="344">
        <f>+'Ekamut-caxs'!D45</f>
        <v>878</v>
      </c>
      <c r="E35" s="341">
        <f t="shared" si="0"/>
        <v>-4</v>
      </c>
      <c r="F35" s="342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7" t="s">
        <v>25</v>
      </c>
      <c r="C36" s="342">
        <v>200</v>
      </c>
      <c r="D36" s="344">
        <f>+'Ekamut-caxs'!D46</f>
        <v>130</v>
      </c>
      <c r="E36" s="341">
        <f t="shared" si="0"/>
        <v>-70</v>
      </c>
      <c r="F36" s="342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2" t="s">
        <v>75</v>
      </c>
      <c r="C37" s="342">
        <v>300</v>
      </c>
      <c r="D37" s="344">
        <f>+'Ekamut-caxs'!D47</f>
        <v>169</v>
      </c>
      <c r="E37" s="341">
        <f t="shared" si="0"/>
        <v>-131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7" t="s">
        <v>48</v>
      </c>
      <c r="C38" s="342">
        <v>150</v>
      </c>
      <c r="D38" s="344">
        <f>+'Ekamut-caxs'!D48</f>
        <v>100</v>
      </c>
      <c r="E38" s="341">
        <f t="shared" si="0"/>
        <v>-50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7" t="s">
        <v>121</v>
      </c>
      <c r="C39" s="342">
        <v>50</v>
      </c>
      <c r="D39" s="344">
        <f>+'Ekamut-caxs'!D49</f>
        <v>25</v>
      </c>
      <c r="E39" s="341">
        <f>D39-C39</f>
        <v>-25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7" t="s">
        <v>122</v>
      </c>
      <c r="C40" s="342">
        <v>120</v>
      </c>
      <c r="D40" s="344">
        <f>+'Ekamut-caxs'!D50</f>
        <v>112</v>
      </c>
      <c r="E40" s="341">
        <f t="shared" si="0"/>
        <v>-8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7" t="s">
        <v>26</v>
      </c>
      <c r="C41" s="340">
        <v>1025</v>
      </c>
      <c r="D41" s="344">
        <f>+'Ekamut-caxs'!D51</f>
        <v>1877</v>
      </c>
      <c r="E41" s="341">
        <f t="shared" si="0"/>
        <v>852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7" t="s">
        <v>27</v>
      </c>
      <c r="C42" s="340">
        <v>123</v>
      </c>
      <c r="D42" s="344">
        <f>+'Ekamut-caxs'!D52</f>
        <v>88.4</v>
      </c>
      <c r="E42" s="341">
        <f>D42-C42</f>
        <v>-34.599999999999994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7" t="s">
        <v>67</v>
      </c>
      <c r="C43" s="340"/>
      <c r="D43" s="344">
        <f>+'Ekamut-caxs'!D53</f>
        <v>0</v>
      </c>
      <c r="E43" s="341">
        <f>D43-C43</f>
        <v>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7" t="s">
        <v>54</v>
      </c>
      <c r="C44" s="340"/>
      <c r="D44" s="344">
        <f>+'Ekamut-caxs'!D54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7" t="s">
        <v>45</v>
      </c>
      <c r="C45" s="342">
        <v>300</v>
      </c>
      <c r="D45" s="344">
        <f>+'Ekamut-caxs'!D55</f>
        <v>300</v>
      </c>
      <c r="E45" s="341">
        <f t="shared" si="0"/>
        <v>0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7" t="s">
        <v>76</v>
      </c>
      <c r="C46" s="342">
        <v>50</v>
      </c>
      <c r="D46" s="344">
        <f>+'Ekamut-caxs'!D56</f>
        <v>20</v>
      </c>
      <c r="E46" s="341">
        <f t="shared" si="0"/>
        <v>-30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7" t="s">
        <v>77</v>
      </c>
      <c r="C47" s="340">
        <v>95</v>
      </c>
      <c r="D47" s="344">
        <f>+'Ekamut-caxs'!D57</f>
        <v>95</v>
      </c>
      <c r="E47" s="341">
        <f t="shared" si="0"/>
        <v>0</v>
      </c>
      <c r="F47" s="342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7" t="s">
        <v>46</v>
      </c>
      <c r="C48" s="340">
        <v>3</v>
      </c>
      <c r="D48" s="344">
        <f>+'Ekamut-caxs'!D58</f>
        <v>3</v>
      </c>
      <c r="E48" s="341">
        <f t="shared" ref="E48:E59" si="1">D48-C48</f>
        <v>0</v>
      </c>
      <c r="F48" s="34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7" t="s">
        <v>123</v>
      </c>
      <c r="C49" s="340"/>
      <c r="D49" s="344">
        <f>+'Ekamut-caxs'!D59</f>
        <v>20</v>
      </c>
      <c r="E49" s="341">
        <f t="shared" si="1"/>
        <v>20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7" t="s">
        <v>47</v>
      </c>
      <c r="C50" s="340"/>
      <c r="D50" s="344">
        <f>+'Ekamut-caxs'!D60</f>
        <v>0</v>
      </c>
      <c r="E50" s="341">
        <f t="shared" si="1"/>
        <v>0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7" t="s">
        <v>64</v>
      </c>
      <c r="C51" s="340"/>
      <c r="D51" s="344">
        <f>+'Ekamut-caxs'!D61</f>
        <v>44.5</v>
      </c>
      <c r="E51" s="341">
        <f t="shared" si="1"/>
        <v>44.5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21</v>
      </c>
      <c r="B52" s="190" t="s">
        <v>78</v>
      </c>
      <c r="C52" s="340">
        <v>10</v>
      </c>
      <c r="D52" s="344">
        <f>+'Ekamut-caxs'!D62</f>
        <v>0</v>
      </c>
      <c r="E52" s="341">
        <f t="shared" si="1"/>
        <v>-10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7" t="s">
        <v>157</v>
      </c>
      <c r="C53" s="340"/>
      <c r="D53" s="344">
        <f>+'Ekamut-caxs'!D63</f>
        <v>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0" t="str">
        <f>+'Ekamut-caxs'!B64</f>
        <v>Կնիքի գծով</v>
      </c>
      <c r="C54" s="340"/>
      <c r="D54" s="342">
        <f>+'Ekamut-caxs'!D64</f>
        <v>0</v>
      </c>
      <c r="E54" s="340">
        <f>D54-C54</f>
        <v>0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0">
        <f>+'Ekamut-caxs'!B65</f>
        <v>0</v>
      </c>
      <c r="C55" s="340"/>
      <c r="D55" s="342">
        <f>+'Ekamut-caxs'!D65</f>
        <v>0</v>
      </c>
      <c r="E55" s="340">
        <f>D55-C55</f>
        <v>0</v>
      </c>
      <c r="F55" s="342"/>
      <c r="G55" s="491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1" t="s">
        <v>28</v>
      </c>
      <c r="C56" s="340">
        <f>+C57</f>
        <v>4246.5</v>
      </c>
      <c r="D56" s="344">
        <f>+'Ekamut-caxs'!D66</f>
        <v>4246.5</v>
      </c>
      <c r="E56" s="341">
        <f t="shared" si="1"/>
        <v>0</v>
      </c>
      <c r="F56" s="34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529">
        <v>22.1</v>
      </c>
      <c r="B57" s="31" t="s">
        <v>79</v>
      </c>
      <c r="C57" s="298">
        <v>4246.5</v>
      </c>
      <c r="D57" s="346">
        <f>+'Ekamut-caxs'!D67</f>
        <v>4246.5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23</v>
      </c>
      <c r="B58" s="343" t="s">
        <v>80</v>
      </c>
      <c r="C58" s="340"/>
      <c r="D58" s="344">
        <f>+'Ekamut-caxs'!D68</f>
        <v>20</v>
      </c>
      <c r="E58" s="341">
        <f t="shared" si="1"/>
        <v>20</v>
      </c>
      <c r="F58" s="342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7" t="s">
        <v>68</v>
      </c>
      <c r="C59" s="340">
        <v>133.19999999999999</v>
      </c>
      <c r="D59" s="344">
        <f>+'Ekamut-caxs'!D69</f>
        <v>5110.1000000000004</v>
      </c>
      <c r="E59" s="341">
        <f t="shared" si="1"/>
        <v>4976.9000000000005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0">
        <f>C6-C20</f>
        <v>0</v>
      </c>
      <c r="D60" s="360">
        <f>D6-D20</f>
        <v>0</v>
      </c>
      <c r="E60" s="360">
        <f t="shared" si="0"/>
        <v>0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64" t="str">
        <f>+'Ekamut-caxs'!C72</f>
        <v>Ա.Ղուկասյան</v>
      </c>
      <c r="E62" s="564"/>
      <c r="F62" s="488"/>
      <c r="G62" s="27"/>
    </row>
    <row r="63" spans="1:18" ht="9.75" hidden="1" customHeight="1">
      <c r="B63" s="43"/>
      <c r="C63" s="40"/>
      <c r="D63" s="563" t="s">
        <v>5</v>
      </c>
      <c r="E63" s="563"/>
      <c r="F63" s="498"/>
      <c r="G63" s="27"/>
    </row>
    <row r="64" spans="1:18" ht="24.75" hidden="1" customHeight="1">
      <c r="B64" s="41" t="s">
        <v>6</v>
      </c>
      <c r="C64" s="42"/>
      <c r="D64" s="564" t="str">
        <f>+'Ekamut-caxs'!C74</f>
        <v>Ն.Մկրտչյան</v>
      </c>
      <c r="E64" s="564"/>
      <c r="F64" s="488"/>
      <c r="G64" s="27"/>
    </row>
    <row r="65" spans="1:7" ht="11.25" hidden="1" customHeight="1">
      <c r="B65" s="40"/>
      <c r="C65" s="40"/>
      <c r="D65" s="563" t="s">
        <v>5</v>
      </c>
      <c r="E65" s="563"/>
      <c r="F65" s="498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499"/>
      <c r="G66" s="27"/>
    </row>
    <row r="67" spans="1:7" s="20" customFormat="1">
      <c r="A67" s="139"/>
      <c r="B67" s="27"/>
      <c r="C67" s="27"/>
      <c r="D67" s="27"/>
      <c r="E67" s="27"/>
      <c r="F67" s="500"/>
      <c r="G67" s="27"/>
    </row>
    <row r="68" spans="1:7" s="20" customFormat="1">
      <c r="A68" s="139"/>
      <c r="B68" s="27"/>
      <c r="C68" s="27"/>
      <c r="D68" s="27"/>
      <c r="E68" s="27"/>
      <c r="F68" s="500"/>
      <c r="G68" s="27"/>
    </row>
    <row r="69" spans="1:7" s="20" customFormat="1">
      <c r="A69" s="139"/>
      <c r="B69" s="27"/>
      <c r="C69" s="27"/>
      <c r="D69" s="27"/>
      <c r="E69" s="27"/>
      <c r="F69" s="500"/>
      <c r="G69" s="27"/>
    </row>
    <row r="70" spans="1:7" s="20" customFormat="1">
      <c r="A70" s="139"/>
      <c r="B70" s="27"/>
      <c r="C70" s="27"/>
      <c r="D70" s="27"/>
      <c r="E70" s="27"/>
      <c r="F70" s="500"/>
      <c r="G70" s="27"/>
    </row>
    <row r="71" spans="1:7" s="20" customFormat="1">
      <c r="A71" s="139"/>
      <c r="B71" s="27"/>
      <c r="C71" s="27"/>
      <c r="D71" s="27"/>
      <c r="E71" s="27"/>
      <c r="F71" s="500"/>
    </row>
    <row r="72" spans="1:7" s="20" customFormat="1">
      <c r="A72" s="139"/>
      <c r="B72" s="27"/>
      <c r="C72" s="27"/>
      <c r="D72" s="27"/>
      <c r="E72" s="27"/>
      <c r="F72" s="500"/>
    </row>
    <row r="73" spans="1:7" s="20" customFormat="1">
      <c r="A73" s="139"/>
      <c r="B73" s="27"/>
      <c r="C73" s="27"/>
      <c r="D73" s="27"/>
      <c r="E73" s="27"/>
      <c r="F73" s="500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O39" sqref="O3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6640625" style="21" customWidth="1"/>
    <col min="6" max="6" width="45.6640625" style="501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62" t="s">
        <v>82</v>
      </c>
      <c r="B1" s="562"/>
      <c r="C1" s="562"/>
      <c r="D1" s="562"/>
      <c r="E1" s="562"/>
      <c r="F1" s="562"/>
    </row>
    <row r="2" spans="1:20" s="23" customFormat="1" ht="26.25" customHeight="1">
      <c r="A2" s="554" t="str">
        <f>+'Ekamut-caxs'!A8:D8</f>
        <v xml:space="preserve">«Երևանի հ․19 մսուր-մանկապարտեզ» ՀՈԱԿ-ի </v>
      </c>
      <c r="B2" s="554"/>
      <c r="C2" s="554"/>
      <c r="D2" s="554"/>
      <c r="E2" s="554"/>
      <c r="F2" s="554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" customHeight="1">
      <c r="A3" s="565" t="s">
        <v>250</v>
      </c>
      <c r="B3" s="565"/>
      <c r="C3" s="565"/>
      <c r="D3" s="565"/>
      <c r="E3" s="565"/>
      <c r="F3" s="565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2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4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1035.8</v>
      </c>
      <c r="D6" s="299">
        <f>+C6</f>
        <v>1035.8</v>
      </c>
      <c r="E6" s="335">
        <f t="shared" ref="E6:E63" si="0">D6-C6</f>
        <v>0</v>
      </c>
      <c r="F6" s="503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5">
        <f>SUM(C8,C9:C18)</f>
        <v>70887.7</v>
      </c>
      <c r="D7" s="335">
        <f>SUM(D8,D9:D18)</f>
        <v>69337.599999999991</v>
      </c>
      <c r="E7" s="335">
        <f>D7-C7</f>
        <v>-1550.1000000000058</v>
      </c>
      <c r="F7" s="503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4" t="s">
        <v>118</v>
      </c>
      <c r="C8" s="325">
        <v>67887.7</v>
      </c>
      <c r="D8" s="326">
        <f>+'Dramakan hosqer'!C15</f>
        <v>67887.8</v>
      </c>
      <c r="E8" s="326">
        <f>D8-C8</f>
        <v>0.10000000000582077</v>
      </c>
      <c r="F8" s="504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7" t="s">
        <v>8</v>
      </c>
      <c r="C9" s="325">
        <v>3000</v>
      </c>
      <c r="D9" s="326">
        <f>+'Dramakan hosqer'!C16</f>
        <v>1397.9</v>
      </c>
      <c r="E9" s="326">
        <f t="shared" si="0"/>
        <v>-1602.1</v>
      </c>
      <c r="F9" s="504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8" t="s">
        <v>53</v>
      </c>
      <c r="C10" s="325"/>
      <c r="D10" s="326">
        <f>+'Dramakan hosqer'!C17</f>
        <v>0</v>
      </c>
      <c r="E10" s="326">
        <f t="shared" si="0"/>
        <v>0</v>
      </c>
      <c r="F10" s="504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9" t="s">
        <v>63</v>
      </c>
      <c r="C11" s="325"/>
      <c r="D11" s="326">
        <f>+'Dramakan hosqer'!C18</f>
        <v>0</v>
      </c>
      <c r="E11" s="326">
        <f t="shared" si="0"/>
        <v>0</v>
      </c>
      <c r="F11" s="504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4" t="s">
        <v>119</v>
      </c>
      <c r="C12" s="325"/>
      <c r="D12" s="326">
        <f>+'Dramakan hosqer'!C19</f>
        <v>0</v>
      </c>
      <c r="E12" s="326">
        <f t="shared" si="0"/>
        <v>0</v>
      </c>
      <c r="F12" s="504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4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4" t="s">
        <v>72</v>
      </c>
      <c r="C14" s="325"/>
      <c r="D14" s="326">
        <f>+'Dramakan hosqer'!C21</f>
        <v>0</v>
      </c>
      <c r="E14" s="326">
        <f t="shared" si="0"/>
        <v>0</v>
      </c>
      <c r="F14" s="504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4" t="s">
        <v>34</v>
      </c>
      <c r="C15" s="325"/>
      <c r="D15" s="326">
        <f>+'Dramakan hosqer'!C22</f>
        <v>0</v>
      </c>
      <c r="E15" s="326">
        <f t="shared" si="0"/>
        <v>0</v>
      </c>
      <c r="F15" s="504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4" t="s">
        <v>10</v>
      </c>
      <c r="C16" s="325"/>
      <c r="D16" s="326">
        <f>+'Dramakan hosqer'!C23</f>
        <v>7.4</v>
      </c>
      <c r="E16" s="326">
        <f>D16-C16</f>
        <v>7.4</v>
      </c>
      <c r="F16" s="504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4</v>
      </c>
      <c r="B17" s="33" t="s">
        <v>285</v>
      </c>
      <c r="C17" s="325"/>
      <c r="D17" s="325">
        <v>44.5</v>
      </c>
      <c r="E17" s="325">
        <f t="shared" si="0"/>
        <v>44.5</v>
      </c>
      <c r="F17" s="504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0"/>
      <c r="C18" s="325"/>
      <c r="D18" s="325">
        <f>+'Dramakan hosqer'!C25</f>
        <v>0</v>
      </c>
      <c r="E18" s="325">
        <f>D18-C18</f>
        <v>0</v>
      </c>
      <c r="F18" s="504"/>
      <c r="G18" s="490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5">
        <f>+C20+C62+C74</f>
        <v>71923.5</v>
      </c>
      <c r="D19" s="335">
        <f>+D20+D62+D74</f>
        <v>64366.5</v>
      </c>
      <c r="E19" s="335">
        <f t="shared" si="0"/>
        <v>-7557</v>
      </c>
      <c r="F19" s="503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5">
        <f>SUM(C21,C24:C30,C34:C56,C60:C61)</f>
        <v>70893.5</v>
      </c>
      <c r="D20" s="335">
        <f>SUM(D21,D24:D30,D34:D56,D60:D61)</f>
        <v>64366.5</v>
      </c>
      <c r="E20" s="335">
        <f t="shared" si="0"/>
        <v>-6527</v>
      </c>
      <c r="F20" s="503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1" t="s">
        <v>12</v>
      </c>
      <c r="C21" s="325">
        <v>43169.5</v>
      </c>
      <c r="D21" s="326">
        <f>+'Dramakan hosqer'!C31</f>
        <v>41756.6</v>
      </c>
      <c r="E21" s="326">
        <f t="shared" si="0"/>
        <v>-1412.9000000000015</v>
      </c>
      <c r="F21" s="504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1500</v>
      </c>
      <c r="D22" s="339">
        <f>+'Dramakan hosqer'!C32</f>
        <v>590</v>
      </c>
      <c r="E22" s="339">
        <f t="shared" si="0"/>
        <v>-910</v>
      </c>
      <c r="F22" s="505"/>
    </row>
    <row r="23" spans="1:20" ht="18" hidden="1" customHeight="1">
      <c r="A23" s="28">
        <v>1.2</v>
      </c>
      <c r="B23" s="33" t="s">
        <v>13</v>
      </c>
      <c r="C23" s="300"/>
      <c r="D23" s="339">
        <f>+'Dramakan hosqer'!C33</f>
        <v>0</v>
      </c>
      <c r="E23" s="339">
        <f t="shared" si="0"/>
        <v>0</v>
      </c>
      <c r="F23" s="505"/>
    </row>
    <row r="24" spans="1:20" s="76" customFormat="1" ht="18" customHeight="1">
      <c r="A24" s="79">
        <v>2</v>
      </c>
      <c r="B24" s="327" t="s">
        <v>16</v>
      </c>
      <c r="C24" s="325">
        <v>18924.7</v>
      </c>
      <c r="D24" s="326">
        <f>+'Dramakan hosqer'!C34</f>
        <v>13408.2</v>
      </c>
      <c r="E24" s="326">
        <f t="shared" si="0"/>
        <v>-5516.5</v>
      </c>
      <c r="F24" s="504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7" t="s">
        <v>15</v>
      </c>
      <c r="C25" s="325">
        <v>2945.1</v>
      </c>
      <c r="D25" s="326">
        <f>+'Dramakan hosqer'!C35</f>
        <v>2931.7</v>
      </c>
      <c r="E25" s="326">
        <f t="shared" si="0"/>
        <v>-13.400000000000091</v>
      </c>
      <c r="F25" s="504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7" t="s">
        <v>14</v>
      </c>
      <c r="C26" s="325">
        <v>1663.8</v>
      </c>
      <c r="D26" s="326">
        <f>+'Dramakan hosqer'!C36</f>
        <v>1657.3</v>
      </c>
      <c r="E26" s="326">
        <f t="shared" si="0"/>
        <v>-6.5</v>
      </c>
      <c r="F26" s="504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7" t="s">
        <v>17</v>
      </c>
      <c r="C27" s="325">
        <v>435.8</v>
      </c>
      <c r="D27" s="326">
        <f>+'Dramakan hosqer'!C37</f>
        <v>283.2</v>
      </c>
      <c r="E27" s="326">
        <f t="shared" si="0"/>
        <v>-152.60000000000002</v>
      </c>
      <c r="F27" s="504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7" t="s">
        <v>18</v>
      </c>
      <c r="C28" s="325">
        <v>103</v>
      </c>
      <c r="D28" s="326">
        <f>+'Dramakan hosqer'!C38</f>
        <v>104</v>
      </c>
      <c r="E28" s="326">
        <f t="shared" si="0"/>
        <v>1</v>
      </c>
      <c r="F28" s="504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7" t="s">
        <v>19</v>
      </c>
      <c r="C29" s="325">
        <v>6</v>
      </c>
      <c r="D29" s="326">
        <f>+'Dramakan hosqer'!C39</f>
        <v>6</v>
      </c>
      <c r="E29" s="326">
        <f t="shared" si="0"/>
        <v>0</v>
      </c>
      <c r="F29" s="504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7" t="s">
        <v>20</v>
      </c>
      <c r="C30" s="326">
        <f>SUM(C31:C33)</f>
        <v>198.6</v>
      </c>
      <c r="D30" s="326">
        <f>SUM(D31:D33)</f>
        <v>198.6</v>
      </c>
      <c r="E30" s="326">
        <f t="shared" si="0"/>
        <v>0</v>
      </c>
      <c r="F30" s="504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39">
        <f>+'Dramakan hosqer'!C41</f>
        <v>57.6</v>
      </c>
      <c r="E31" s="339">
        <f t="shared" si="0"/>
        <v>0</v>
      </c>
      <c r="F31" s="505"/>
    </row>
    <row r="32" spans="1:20" s="36" customFormat="1" ht="18" customHeight="1">
      <c r="A32" s="28">
        <v>8.1999999999999993</v>
      </c>
      <c r="B32" s="33" t="s">
        <v>22</v>
      </c>
      <c r="C32" s="300">
        <v>45</v>
      </c>
      <c r="D32" s="339">
        <f>+'Dramakan hosqer'!C42</f>
        <v>45</v>
      </c>
      <c r="E32" s="339">
        <f t="shared" si="0"/>
        <v>0</v>
      </c>
      <c r="F32" s="505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96</v>
      </c>
      <c r="D33" s="339">
        <f>+'Dramakan hosqer'!C43</f>
        <v>96</v>
      </c>
      <c r="E33" s="339">
        <f t="shared" si="0"/>
        <v>0</v>
      </c>
      <c r="F33" s="505"/>
      <c r="I33" s="161"/>
    </row>
    <row r="34" spans="1:20" s="76" customFormat="1" ht="18" hidden="1" customHeight="1">
      <c r="A34" s="79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4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7" t="s">
        <v>30</v>
      </c>
      <c r="C35" s="325">
        <v>882</v>
      </c>
      <c r="D35" s="326">
        <f>+'Dramakan hosqer'!C45</f>
        <v>878</v>
      </c>
      <c r="E35" s="326">
        <f t="shared" si="0"/>
        <v>-4</v>
      </c>
      <c r="F35" s="504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7" t="s">
        <v>25</v>
      </c>
      <c r="C36" s="325">
        <v>200</v>
      </c>
      <c r="D36" s="326">
        <f>+'Dramakan hosqer'!C46</f>
        <v>130</v>
      </c>
      <c r="E36" s="326">
        <f t="shared" si="0"/>
        <v>-70</v>
      </c>
      <c r="F36" s="504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2" t="s">
        <v>75</v>
      </c>
      <c r="C37" s="325">
        <v>300</v>
      </c>
      <c r="D37" s="326">
        <f>+'Dramakan hosqer'!C47</f>
        <v>169</v>
      </c>
      <c r="E37" s="326">
        <f t="shared" si="0"/>
        <v>-131</v>
      </c>
      <c r="F37" s="504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7" t="s">
        <v>48</v>
      </c>
      <c r="C38" s="325">
        <v>150</v>
      </c>
      <c r="D38" s="326">
        <f>+'Dramakan hosqer'!C48</f>
        <v>100</v>
      </c>
      <c r="E38" s="326">
        <f t="shared" si="0"/>
        <v>-50</v>
      </c>
      <c r="F38" s="504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7" t="s">
        <v>121</v>
      </c>
      <c r="C39" s="325">
        <v>50</v>
      </c>
      <c r="D39" s="326">
        <f>+'Dramakan hosqer'!C49</f>
        <v>25</v>
      </c>
      <c r="E39" s="326">
        <f t="shared" si="0"/>
        <v>-25</v>
      </c>
      <c r="F39" s="504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7" t="s">
        <v>122</v>
      </c>
      <c r="C40" s="325">
        <v>120</v>
      </c>
      <c r="D40" s="326">
        <f>+'Dramakan hosqer'!C50</f>
        <v>112</v>
      </c>
      <c r="E40" s="326">
        <f t="shared" si="0"/>
        <v>-8</v>
      </c>
      <c r="F40" s="504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7" t="s">
        <v>26</v>
      </c>
      <c r="C41" s="325">
        <v>1025</v>
      </c>
      <c r="D41" s="326">
        <f>+'Dramakan hosqer'!C51</f>
        <v>1877</v>
      </c>
      <c r="E41" s="326">
        <f t="shared" si="0"/>
        <v>852</v>
      </c>
      <c r="F41" s="504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7" t="s">
        <v>27</v>
      </c>
      <c r="C42" s="325">
        <v>123</v>
      </c>
      <c r="D42" s="326">
        <f>+'Dramakan hosqer'!C52</f>
        <v>88.4</v>
      </c>
      <c r="E42" s="326">
        <f t="shared" si="0"/>
        <v>-34.599999999999994</v>
      </c>
      <c r="F42" s="504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7" t="s">
        <v>67</v>
      </c>
      <c r="C43" s="325"/>
      <c r="D43" s="326">
        <f>+'Dramakan hosqer'!C53</f>
        <v>0</v>
      </c>
      <c r="E43" s="326">
        <f t="shared" si="0"/>
        <v>0</v>
      </c>
      <c r="F43" s="504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7" t="s">
        <v>54</v>
      </c>
      <c r="C44" s="325"/>
      <c r="D44" s="326">
        <f>+'Dramakan hosqer'!C54</f>
        <v>0</v>
      </c>
      <c r="E44" s="326">
        <f t="shared" si="0"/>
        <v>0</v>
      </c>
      <c r="F44" s="504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7" t="s">
        <v>45</v>
      </c>
      <c r="C45" s="325">
        <v>300</v>
      </c>
      <c r="D45" s="326">
        <f>+'Dramakan hosqer'!C55</f>
        <v>300</v>
      </c>
      <c r="E45" s="326">
        <f t="shared" si="0"/>
        <v>0</v>
      </c>
      <c r="F45" s="504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7" t="s">
        <v>76</v>
      </c>
      <c r="C46" s="325">
        <v>50</v>
      </c>
      <c r="D46" s="326">
        <f>+'Dramakan hosqer'!C56</f>
        <v>20</v>
      </c>
      <c r="E46" s="326">
        <f t="shared" si="0"/>
        <v>-30</v>
      </c>
      <c r="F46" s="504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7" t="s">
        <v>77</v>
      </c>
      <c r="C47" s="325">
        <v>95</v>
      </c>
      <c r="D47" s="326">
        <f>+'Dramakan hosqer'!C57</f>
        <v>95</v>
      </c>
      <c r="E47" s="326">
        <f t="shared" si="0"/>
        <v>0</v>
      </c>
      <c r="F47" s="504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7" t="s">
        <v>46</v>
      </c>
      <c r="C48" s="325">
        <v>3</v>
      </c>
      <c r="D48" s="326">
        <f>+'Dramakan hosqer'!C58</f>
        <v>3</v>
      </c>
      <c r="E48" s="326">
        <f t="shared" si="0"/>
        <v>0</v>
      </c>
      <c r="F48" s="504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21</v>
      </c>
      <c r="B49" s="327" t="s">
        <v>123</v>
      </c>
      <c r="C49" s="325"/>
      <c r="D49" s="326">
        <f>+'Dramakan hosqer'!C59</f>
        <v>20</v>
      </c>
      <c r="E49" s="326">
        <f t="shared" si="0"/>
        <v>20</v>
      </c>
      <c r="F49" s="504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7" t="s">
        <v>47</v>
      </c>
      <c r="C50" s="325"/>
      <c r="D50" s="326">
        <f>+'Dramakan hosqer'!C60</f>
        <v>0</v>
      </c>
      <c r="E50" s="326">
        <f t="shared" si="0"/>
        <v>0</v>
      </c>
      <c r="F50" s="504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7" t="s">
        <v>64</v>
      </c>
      <c r="C51" s="325"/>
      <c r="D51" s="326">
        <f>+'Dramakan hosqer'!C61</f>
        <v>44.5</v>
      </c>
      <c r="E51" s="326">
        <f t="shared" si="0"/>
        <v>44.5</v>
      </c>
      <c r="F51" s="504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22</v>
      </c>
      <c r="B52" s="190" t="s">
        <v>78</v>
      </c>
      <c r="C52" s="325">
        <v>10</v>
      </c>
      <c r="D52" s="326">
        <f>+'Dramakan hosqer'!C62</f>
        <v>0</v>
      </c>
      <c r="E52" s="326">
        <f t="shared" si="0"/>
        <v>-10</v>
      </c>
      <c r="F52" s="504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7" t="s">
        <v>157</v>
      </c>
      <c r="C53" s="325"/>
      <c r="D53" s="326">
        <f>+'Dramakan hosqer'!C63</f>
        <v>0</v>
      </c>
      <c r="E53" s="326">
        <f t="shared" si="0"/>
        <v>0</v>
      </c>
      <c r="F53" s="504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0" t="str">
        <f>+'Dramakan hosqer'!B64</f>
        <v>Կնիքի գծով</v>
      </c>
      <c r="C54" s="325"/>
      <c r="D54" s="326">
        <f>+'Dramakan hosqer'!C64</f>
        <v>0</v>
      </c>
      <c r="E54" s="325">
        <f>D54-C54</f>
        <v>0</v>
      </c>
      <c r="F54" s="504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0">
        <f>+'Dramakan hosqer'!B65</f>
        <v>0</v>
      </c>
      <c r="C55" s="325"/>
      <c r="D55" s="326">
        <f>+'Dramakan hosqer'!C65</f>
        <v>0</v>
      </c>
      <c r="E55" s="325">
        <f>D55-C55</f>
        <v>0</v>
      </c>
      <c r="F55" s="504"/>
      <c r="G55" s="490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23</v>
      </c>
      <c r="B56" s="333" t="s">
        <v>36</v>
      </c>
      <c r="C56" s="326">
        <f>SUM(C57:C59)</f>
        <v>0</v>
      </c>
      <c r="D56" s="326">
        <f>SUM(D57:D59)</f>
        <v>20</v>
      </c>
      <c r="E56" s="325">
        <f>D56-C56</f>
        <v>20</v>
      </c>
      <c r="F56" s="504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39">
        <f>+'Dramakan hosqer'!C67</f>
        <v>0</v>
      </c>
      <c r="E57" s="300">
        <f>D57-C57</f>
        <v>0</v>
      </c>
      <c r="F57" s="505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39">
        <f>+'Dramakan hosqer'!C68</f>
        <v>0</v>
      </c>
      <c r="E58" s="339">
        <f t="shared" si="0"/>
        <v>0</v>
      </c>
      <c r="F58" s="505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23.1</v>
      </c>
      <c r="B59" s="204" t="s">
        <v>85</v>
      </c>
      <c r="C59" s="300"/>
      <c r="D59" s="339">
        <f>+'Dramakan hosqer'!C69</f>
        <v>20</v>
      </c>
      <c r="E59" s="339">
        <f t="shared" si="0"/>
        <v>20</v>
      </c>
      <c r="F59" s="505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3" t="s">
        <v>38</v>
      </c>
      <c r="C60" s="325">
        <v>139</v>
      </c>
      <c r="D60" s="326">
        <f>+'Dramakan hosqer'!C70</f>
        <v>139</v>
      </c>
      <c r="E60" s="326">
        <f t="shared" si="0"/>
        <v>0</v>
      </c>
      <c r="F60" s="504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4" t="s">
        <v>86</v>
      </c>
      <c r="C61" s="325"/>
      <c r="D61" s="326">
        <f>+'Dramakan hosqer'!C71</f>
        <v>0</v>
      </c>
      <c r="E61" s="326">
        <f t="shared" si="0"/>
        <v>0</v>
      </c>
      <c r="F61" s="504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5">
        <f>+C63+C70</f>
        <v>1030</v>
      </c>
      <c r="D62" s="335">
        <f>+D63+D70</f>
        <v>0</v>
      </c>
      <c r="E62" s="335">
        <f t="shared" si="0"/>
        <v>-1030</v>
      </c>
      <c r="F62" s="50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6" t="s">
        <v>90</v>
      </c>
      <c r="C63" s="326">
        <f>SUM(C64:C69)</f>
        <v>80</v>
      </c>
      <c r="D63" s="326">
        <f>SUM(D64:D69)</f>
        <v>0</v>
      </c>
      <c r="E63" s="326">
        <f t="shared" si="0"/>
        <v>-80</v>
      </c>
      <c r="F63" s="504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7" t="s">
        <v>87</v>
      </c>
      <c r="C64" s="325">
        <v>80</v>
      </c>
      <c r="D64" s="326">
        <f>+'Dramakan hosqer'!C74</f>
        <v>0</v>
      </c>
      <c r="E64" s="326">
        <f t="shared" ref="E64:E77" si="1">D64-C64</f>
        <v>-80</v>
      </c>
      <c r="F64" s="504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7" t="s">
        <v>88</v>
      </c>
      <c r="C65" s="325"/>
      <c r="D65" s="326">
        <f>+'Dramakan hosqer'!C75</f>
        <v>0</v>
      </c>
      <c r="E65" s="326">
        <f>D65-C65</f>
        <v>0</v>
      </c>
      <c r="F65" s="504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7" t="s">
        <v>89</v>
      </c>
      <c r="C66" s="325"/>
      <c r="D66" s="326">
        <f>+'Dramakan hosqer'!C76</f>
        <v>0</v>
      </c>
      <c r="E66" s="326">
        <f t="shared" si="1"/>
        <v>0</v>
      </c>
      <c r="F66" s="504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7" t="s">
        <v>65</v>
      </c>
      <c r="C67" s="325"/>
      <c r="D67" s="326">
        <f>+'Dramakan hosqer'!C77</f>
        <v>0</v>
      </c>
      <c r="E67" s="326">
        <f t="shared" si="1"/>
        <v>0</v>
      </c>
      <c r="F67" s="504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8" t="s">
        <v>66</v>
      </c>
      <c r="C68" s="325"/>
      <c r="D68" s="325">
        <f>+'Dramakan hosqer'!C78</f>
        <v>0</v>
      </c>
      <c r="E68" s="325">
        <f>D68-C68</f>
        <v>0</v>
      </c>
      <c r="F68" s="504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4"/>
      <c r="G69" s="492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>
      <c r="A70" s="90">
        <v>2</v>
      </c>
      <c r="B70" s="337" t="s">
        <v>91</v>
      </c>
      <c r="C70" s="326">
        <f>SUM(C71:C73)</f>
        <v>950</v>
      </c>
      <c r="D70" s="326">
        <f>SUM(D71:D73)</f>
        <v>0</v>
      </c>
      <c r="E70" s="325">
        <f>D70-C70</f>
        <v>-950</v>
      </c>
      <c r="F70" s="504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6" t="s">
        <v>62</v>
      </c>
      <c r="C71" s="325"/>
      <c r="D71" s="326">
        <f>+'Dramakan hosqer'!C81</f>
        <v>0</v>
      </c>
      <c r="E71" s="326">
        <f t="shared" si="1"/>
        <v>0</v>
      </c>
      <c r="F71" s="504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>
      <c r="A72" s="90">
        <v>2.1</v>
      </c>
      <c r="B72" s="336" t="s">
        <v>61</v>
      </c>
      <c r="C72" s="325">
        <v>950</v>
      </c>
      <c r="D72" s="326">
        <f>+'Dramakan hosqer'!C82</f>
        <v>0</v>
      </c>
      <c r="E72" s="326">
        <f t="shared" si="1"/>
        <v>-950</v>
      </c>
      <c r="F72" s="504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6" t="s">
        <v>50</v>
      </c>
      <c r="C73" s="325"/>
      <c r="D73" s="326">
        <f>+'Dramakan hosqer'!C83</f>
        <v>0</v>
      </c>
      <c r="E73" s="326">
        <f t="shared" si="1"/>
        <v>0</v>
      </c>
      <c r="F73" s="504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5">
        <f>SUM(C75:C76)</f>
        <v>0</v>
      </c>
      <c r="D74" s="335">
        <f>SUM(D75:D76)</f>
        <v>0</v>
      </c>
      <c r="E74" s="335">
        <f t="shared" si="1"/>
        <v>0</v>
      </c>
      <c r="F74" s="503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1" t="str">
        <f>+'Dramakan hosqer'!B85</f>
        <v>Սննդի գծով</v>
      </c>
      <c r="C75" s="325"/>
      <c r="D75" s="326">
        <f>+'Dramakan hosqer'!C85</f>
        <v>0</v>
      </c>
      <c r="E75" s="325">
        <f>D75-C75</f>
        <v>0</v>
      </c>
      <c r="F75" s="504" t="s">
        <v>274</v>
      </c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1">
        <f>+'Dramakan hosqer'!B86</f>
        <v>0</v>
      </c>
      <c r="C76" s="325"/>
      <c r="D76" s="326">
        <f>+'Dramakan hosqer'!C86</f>
        <v>0</v>
      </c>
      <c r="E76" s="325">
        <f>D76-C76</f>
        <v>0</v>
      </c>
      <c r="F76" s="504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5">
        <f>C6+C7-C19</f>
        <v>0</v>
      </c>
      <c r="D77" s="335">
        <f>D6+D7-D19</f>
        <v>6006.8999999999942</v>
      </c>
      <c r="E77" s="335">
        <f t="shared" si="1"/>
        <v>6006.8999999999942</v>
      </c>
      <c r="F77" s="503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499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67" t="str">
        <f>+'Ekamut-caxs'!C72</f>
        <v>Ա.Ղուկասյան</v>
      </c>
      <c r="E79" s="568"/>
      <c r="F79" s="488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66" t="s">
        <v>95</v>
      </c>
      <c r="E80" s="566"/>
      <c r="F80" s="506"/>
    </row>
    <row r="81" spans="1:20" s="20" customFormat="1" ht="22.5" hidden="1" customHeight="1">
      <c r="A81" s="21"/>
      <c r="B81" s="44" t="s">
        <v>6</v>
      </c>
      <c r="C81" s="21"/>
      <c r="D81" s="568" t="str">
        <f>+'Ekamut-caxs'!C74</f>
        <v>Ն.Մկրտչյան</v>
      </c>
      <c r="E81" s="568"/>
      <c r="F81" s="488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66" t="s">
        <v>95</v>
      </c>
      <c r="E82" s="566"/>
      <c r="F82" s="506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1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B83" sqref="B83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9" t="s">
        <v>69</v>
      </c>
      <c r="B1" s="569"/>
      <c r="C1" s="569"/>
      <c r="D1" s="569"/>
      <c r="E1" s="56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70" t="str">
        <f>+'Ekamut-caxs'!A8:D8</f>
        <v xml:space="preserve">«Երևանի հ․19 մսուր-մանկապարտեզ» ՀՈԱԿ-ի </v>
      </c>
      <c r="B2" s="571"/>
      <c r="C2" s="571"/>
      <c r="D2" s="571"/>
      <c r="E2" s="57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2" t="s">
        <v>159</v>
      </c>
      <c r="B3" s="572"/>
      <c r="C3" s="572"/>
      <c r="D3" s="572"/>
      <c r="E3" s="57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3" t="s">
        <v>268</v>
      </c>
      <c r="B4" s="573"/>
      <c r="C4" s="573"/>
      <c r="D4" s="573"/>
      <c r="E4" s="57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4" t="s">
        <v>164</v>
      </c>
      <c r="B7" s="575"/>
      <c r="C7" s="57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358.9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1.1000000000000001</v>
      </c>
      <c r="B11" s="260" t="s">
        <v>170</v>
      </c>
      <c r="C11" s="259" t="s">
        <v>171</v>
      </c>
      <c r="D11" s="32">
        <v>8.8000000000000007</v>
      </c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1.2</v>
      </c>
      <c r="B14" s="260" t="s">
        <v>226</v>
      </c>
      <c r="C14" s="259" t="s">
        <v>175</v>
      </c>
      <c r="D14" s="32">
        <v>6.3</v>
      </c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1.3</v>
      </c>
      <c r="B16" s="261"/>
      <c r="C16" s="263" t="s">
        <v>197</v>
      </c>
      <c r="D16" s="32">
        <v>9.6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1.4</v>
      </c>
      <c r="B25" s="261" t="s">
        <v>176</v>
      </c>
      <c r="C25" s="259" t="s">
        <v>177</v>
      </c>
      <c r="D25" s="32">
        <v>74.2</v>
      </c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1.5</v>
      </c>
      <c r="B27" s="260" t="s">
        <v>179</v>
      </c>
      <c r="C27" s="259" t="s">
        <v>180</v>
      </c>
      <c r="D27" s="32">
        <v>259.5</v>
      </c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1.6</v>
      </c>
      <c r="B29" s="261"/>
      <c r="C29" s="263" t="s">
        <v>183</v>
      </c>
      <c r="D29" s="32">
        <v>0.5</v>
      </c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358.9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4" t="s">
        <v>189</v>
      </c>
      <c r="B35" s="575"/>
      <c r="C35" s="57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2.1</v>
      </c>
      <c r="B36" s="260" t="s">
        <v>166</v>
      </c>
      <c r="C36" s="259" t="s">
        <v>167</v>
      </c>
      <c r="D36" s="373">
        <v>133.30000000000001</v>
      </c>
      <c r="E36" s="32"/>
    </row>
    <row r="37" spans="1:22" ht="21" customHeight="1">
      <c r="A37" s="259">
        <v>2.2000000000000002</v>
      </c>
      <c r="B37" s="260" t="s">
        <v>168</v>
      </c>
      <c r="C37" s="259" t="s">
        <v>169</v>
      </c>
      <c r="D37" s="373">
        <v>5.7</v>
      </c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hidden="1" customHeight="1">
      <c r="A42" s="259">
        <v>1.7</v>
      </c>
      <c r="B42" s="261"/>
      <c r="C42" s="259" t="s">
        <v>198</v>
      </c>
      <c r="D42" s="32"/>
      <c r="E42" s="32"/>
    </row>
    <row r="43" spans="1:22" ht="23.25" hidden="1" customHeight="1">
      <c r="A43" s="259">
        <v>1.8</v>
      </c>
      <c r="B43" s="261"/>
      <c r="C43" s="263" t="s">
        <v>197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1660.8</v>
      </c>
      <c r="E54" s="32"/>
      <c r="F54" s="406">
        <f>SUM(D36:D53)</f>
        <v>139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3.1</v>
      </c>
      <c r="B55" s="301"/>
      <c r="C55" s="302" t="s">
        <v>196</v>
      </c>
      <c r="D55" s="374">
        <v>1660.8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1799.8</v>
      </c>
      <c r="E59" s="278"/>
      <c r="F59" s="507">
        <f>+D59-D54</f>
        <v>139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v>1035.8</v>
      </c>
      <c r="D62" s="576" t="s">
        <v>192</v>
      </c>
      <c r="E62" s="577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8" t="str">
        <f>+'Ekamut-caxs'!C72</f>
        <v>Ա.Ղուկասյան</v>
      </c>
      <c r="E64" s="57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9" t="s">
        <v>95</v>
      </c>
      <c r="E65" s="57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8" t="str">
        <f>+'Ekamut-caxs'!C74</f>
        <v>Ն.Մկրտչյան</v>
      </c>
      <c r="E66" s="57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9" t="s">
        <v>95</v>
      </c>
      <c r="E67" s="57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4:E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83" sqref="B83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3" t="s">
        <v>69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4" s="22" customFormat="1" ht="25.5" customHeight="1">
      <c r="A2" s="554" t="str">
        <f>+'Ekamut-caxs'!A8</f>
        <v xml:space="preserve">«Երևանի հ․19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4" ht="25.5" customHeight="1">
      <c r="A3" s="584" t="s">
        <v>252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4" ht="21" customHeight="1" thickBot="1">
      <c r="M4" s="415" t="s">
        <v>0</v>
      </c>
    </row>
    <row r="5" spans="1:14" ht="33.75" customHeight="1">
      <c r="A5" s="590" t="s">
        <v>155</v>
      </c>
      <c r="B5" s="592" t="s">
        <v>70</v>
      </c>
      <c r="C5" s="594" t="s">
        <v>234</v>
      </c>
      <c r="D5" s="585" t="s">
        <v>208</v>
      </c>
      <c r="E5" s="586"/>
      <c r="F5" s="586"/>
      <c r="G5" s="586"/>
      <c r="H5" s="586"/>
      <c r="I5" s="586"/>
      <c r="J5" s="586"/>
      <c r="K5" s="586"/>
      <c r="L5" s="587"/>
      <c r="M5" s="588" t="s">
        <v>158</v>
      </c>
    </row>
    <row r="6" spans="1:14" ht="79.5" customHeight="1">
      <c r="A6" s="591"/>
      <c r="B6" s="593"/>
      <c r="C6" s="595"/>
      <c r="D6" s="416" t="s">
        <v>227</v>
      </c>
      <c r="E6" s="417" t="s">
        <v>239</v>
      </c>
      <c r="F6" s="417" t="s">
        <v>240</v>
      </c>
      <c r="G6" s="417" t="s">
        <v>156</v>
      </c>
      <c r="H6" s="417" t="s">
        <v>211</v>
      </c>
      <c r="I6" s="417" t="s">
        <v>210</v>
      </c>
      <c r="J6" s="417" t="s">
        <v>120</v>
      </c>
      <c r="K6" s="418" t="s">
        <v>265</v>
      </c>
      <c r="L6" s="419" t="s">
        <v>209</v>
      </c>
      <c r="M6" s="589"/>
    </row>
    <row r="7" spans="1:14" ht="27.75" customHeight="1">
      <c r="A7" s="416">
        <v>1</v>
      </c>
      <c r="B7" s="420" t="s">
        <v>218</v>
      </c>
      <c r="C7" s="421">
        <v>34440</v>
      </c>
      <c r="D7" s="422">
        <v>6234.3</v>
      </c>
      <c r="E7" s="423">
        <f>+C16</f>
        <v>748.8</v>
      </c>
      <c r="F7" s="423">
        <v>116.4</v>
      </c>
      <c r="G7" s="423">
        <v>111.1</v>
      </c>
      <c r="H7" s="423"/>
      <c r="I7" s="423">
        <v>0</v>
      </c>
      <c r="J7" s="423">
        <v>70</v>
      </c>
      <c r="K7" s="423"/>
      <c r="L7" s="547"/>
      <c r="M7" s="424">
        <f>ROUND(SUM(C7:L7),1)</f>
        <v>41720.6</v>
      </c>
    </row>
    <row r="8" spans="1:14" ht="28.5" customHeight="1">
      <c r="A8" s="416">
        <v>1.1000000000000001</v>
      </c>
      <c r="B8" s="425" t="s">
        <v>120</v>
      </c>
      <c r="C8" s="426">
        <v>520</v>
      </c>
      <c r="D8" s="427" t="s">
        <v>199</v>
      </c>
      <c r="E8" s="428" t="s">
        <v>199</v>
      </c>
      <c r="F8" s="428" t="s">
        <v>199</v>
      </c>
      <c r="G8" s="428" t="s">
        <v>199</v>
      </c>
      <c r="H8" s="428" t="s">
        <v>199</v>
      </c>
      <c r="I8" s="428" t="s">
        <v>199</v>
      </c>
      <c r="J8" s="428" t="s">
        <v>199</v>
      </c>
      <c r="K8" s="428" t="s">
        <v>199</v>
      </c>
      <c r="L8" s="429" t="s">
        <v>199</v>
      </c>
      <c r="M8" s="430" t="s">
        <v>199</v>
      </c>
    </row>
    <row r="9" spans="1:14" ht="30" customHeight="1">
      <c r="A9" s="416">
        <v>1.2</v>
      </c>
      <c r="B9" s="425" t="s">
        <v>209</v>
      </c>
      <c r="C9" s="426"/>
      <c r="D9" s="427" t="s">
        <v>199</v>
      </c>
      <c r="E9" s="428" t="s">
        <v>199</v>
      </c>
      <c r="F9" s="428" t="s">
        <v>199</v>
      </c>
      <c r="G9" s="428" t="s">
        <v>199</v>
      </c>
      <c r="H9" s="428" t="s">
        <v>199</v>
      </c>
      <c r="I9" s="428" t="s">
        <v>199</v>
      </c>
      <c r="J9" s="428" t="s">
        <v>199</v>
      </c>
      <c r="K9" s="428" t="s">
        <v>199</v>
      </c>
      <c r="L9" s="429" t="s">
        <v>199</v>
      </c>
      <c r="M9" s="430" t="s">
        <v>199</v>
      </c>
    </row>
    <row r="10" spans="1:14" ht="35.25" customHeight="1">
      <c r="A10" s="416">
        <v>2</v>
      </c>
      <c r="B10" s="508" t="s">
        <v>92</v>
      </c>
      <c r="C10" s="431">
        <v>36</v>
      </c>
      <c r="D10" s="422"/>
      <c r="E10" s="428" t="s">
        <v>199</v>
      </c>
      <c r="F10" s="428" t="s">
        <v>199</v>
      </c>
      <c r="G10" s="428" t="s">
        <v>199</v>
      </c>
      <c r="H10" s="428" t="s">
        <v>199</v>
      </c>
      <c r="I10" s="428" t="s">
        <v>199</v>
      </c>
      <c r="J10" s="428" t="s">
        <v>199</v>
      </c>
      <c r="K10" s="428" t="s">
        <v>199</v>
      </c>
      <c r="L10" s="429" t="s">
        <v>199</v>
      </c>
      <c r="M10" s="424">
        <f>ROUND(SUM(C10:L10),1)</f>
        <v>36</v>
      </c>
    </row>
    <row r="11" spans="1:14" s="439" customFormat="1" ht="34.5" customHeight="1" thickBot="1">
      <c r="A11" s="432"/>
      <c r="B11" s="433" t="s">
        <v>71</v>
      </c>
      <c r="C11" s="434" t="s">
        <v>199</v>
      </c>
      <c r="D11" s="435" t="s">
        <v>199</v>
      </c>
      <c r="E11" s="436" t="s">
        <v>199</v>
      </c>
      <c r="F11" s="436" t="s">
        <v>199</v>
      </c>
      <c r="G11" s="436" t="s">
        <v>199</v>
      </c>
      <c r="H11" s="436" t="s">
        <v>199</v>
      </c>
      <c r="I11" s="436" t="s">
        <v>199</v>
      </c>
      <c r="J11" s="436" t="s">
        <v>199</v>
      </c>
      <c r="K11" s="436" t="s">
        <v>199</v>
      </c>
      <c r="L11" s="437" t="s">
        <v>199</v>
      </c>
      <c r="M11" s="438">
        <f>ROUND(SUM(M7:M10),1)</f>
        <v>41756.6</v>
      </c>
    </row>
    <row r="12" spans="1:14" s="439" customFormat="1" ht="34.5" customHeight="1">
      <c r="A12" s="440"/>
      <c r="B12" s="441"/>
      <c r="C12" s="413"/>
      <c r="D12" s="442">
        <v>3117144</v>
      </c>
      <c r="E12" s="443">
        <f>+D12*2</f>
        <v>6234288</v>
      </c>
      <c r="F12" s="443"/>
      <c r="G12" s="443"/>
      <c r="H12" s="444"/>
      <c r="I12" s="444"/>
      <c r="J12" s="445"/>
      <c r="K12" s="444"/>
      <c r="L12" s="443">
        <v>1300</v>
      </c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6"/>
      <c r="I13" s="196"/>
      <c r="J13" s="449"/>
      <c r="K13" s="598"/>
      <c r="L13" s="598"/>
      <c r="M13" s="452"/>
    </row>
    <row r="14" spans="1:14" s="440" customFormat="1" ht="69" customHeight="1">
      <c r="B14" s="580" t="s">
        <v>214</v>
      </c>
      <c r="C14" s="581"/>
      <c r="D14" s="582"/>
      <c r="G14" s="449"/>
      <c r="H14" s="449"/>
      <c r="I14" s="580" t="s">
        <v>213</v>
      </c>
      <c r="J14" s="582"/>
      <c r="K14" s="449"/>
      <c r="L14" s="449"/>
      <c r="M14" s="449"/>
    </row>
    <row r="15" spans="1:14" s="440" customFormat="1" ht="48" customHeight="1">
      <c r="B15" s="453" t="s">
        <v>195</v>
      </c>
      <c r="C15" s="454" t="s">
        <v>241</v>
      </c>
      <c r="D15" s="454" t="s">
        <v>242</v>
      </c>
      <c r="G15" s="455"/>
      <c r="H15" s="456"/>
      <c r="I15" s="453" t="s">
        <v>195</v>
      </c>
      <c r="J15" s="454" t="s">
        <v>212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99" t="str">
        <f>+'Ekamut-caxs'!C72</f>
        <v>Ա.Ղուկասյան</v>
      </c>
      <c r="I19" s="599"/>
      <c r="J19" s="599"/>
      <c r="K19" s="475"/>
      <c r="L19" s="470"/>
      <c r="M19" s="470"/>
    </row>
    <row r="20" spans="1:13" s="476" customFormat="1" ht="17.25" customHeight="1">
      <c r="B20" s="477"/>
      <c r="C20" s="477"/>
      <c r="E20" s="527" t="s">
        <v>94</v>
      </c>
      <c r="F20" s="478"/>
      <c r="G20" s="479"/>
      <c r="H20" s="597" t="s">
        <v>95</v>
      </c>
      <c r="I20" s="597"/>
      <c r="J20" s="597"/>
      <c r="K20" s="478"/>
    </row>
    <row r="21" spans="1:13" s="472" customFormat="1" ht="24.75" customHeight="1">
      <c r="B21" s="480" t="s">
        <v>6</v>
      </c>
      <c r="C21" s="480"/>
      <c r="E21" s="481"/>
      <c r="F21" s="482"/>
      <c r="G21" s="482"/>
      <c r="H21" s="596" t="str">
        <f>+'Ekamut-caxs'!C74</f>
        <v>Ն.Մկրտչյան</v>
      </c>
      <c r="I21" s="596"/>
      <c r="J21" s="596"/>
      <c r="K21" s="483"/>
    </row>
    <row r="22" spans="1:13" s="476" customFormat="1" ht="18.75" customHeight="1">
      <c r="E22" s="527" t="s">
        <v>94</v>
      </c>
      <c r="F22" s="478"/>
      <c r="G22" s="479"/>
      <c r="H22" s="597" t="s">
        <v>95</v>
      </c>
      <c r="I22" s="597"/>
      <c r="J22" s="597"/>
      <c r="K22" s="478"/>
    </row>
    <row r="23" spans="1:13" s="484" customFormat="1" ht="15.6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  <ignoredErrors>
    <ignoredError sqref="H19:J21 C16:D16 J16 E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B7" zoomScale="106" zoomScaleSheetLayoutView="106" workbookViewId="0">
      <selection activeCell="B83" sqref="B83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7" t="s">
        <v>69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3" s="164" customFormat="1" ht="21.75" customHeight="1">
      <c r="A2" s="608" t="str">
        <f>+'Ekamut-caxs'!A8:D8</f>
        <v xml:space="preserve">«Երևանի հ․19 մսուր-մանկապարտեզ»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64" customFormat="1" ht="21" customHeight="1">
      <c r="A3" s="608" t="s">
        <v>96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3" ht="21" customHeight="1" thickBot="1"/>
    <row r="5" spans="1:13" s="172" customFormat="1" ht="24.75" customHeight="1">
      <c r="A5" s="610" t="s">
        <v>117</v>
      </c>
      <c r="B5" s="612" t="s">
        <v>97</v>
      </c>
      <c r="C5" s="604" t="s">
        <v>98</v>
      </c>
      <c r="D5" s="605"/>
      <c r="E5" s="605"/>
      <c r="F5" s="606"/>
      <c r="G5" s="614" t="s">
        <v>99</v>
      </c>
      <c r="H5" s="614"/>
      <c r="I5" s="614"/>
      <c r="J5" s="614"/>
      <c r="K5" s="604" t="s">
        <v>146</v>
      </c>
      <c r="L5" s="605"/>
      <c r="M5" s="606"/>
    </row>
    <row r="6" spans="1:13" s="176" customFormat="1" ht="51" customHeight="1">
      <c r="A6" s="611"/>
      <c r="B6" s="613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6" t="s">
        <v>232</v>
      </c>
      <c r="D7" s="308" t="s">
        <v>232</v>
      </c>
      <c r="E7" s="525">
        <v>5443</v>
      </c>
      <c r="F7" s="310">
        <f>+E7*143.7</f>
        <v>782159.1</v>
      </c>
      <c r="G7" s="322" t="s">
        <v>232</v>
      </c>
      <c r="H7" s="308" t="s">
        <v>232</v>
      </c>
      <c r="I7" s="319">
        <v>3240</v>
      </c>
      <c r="J7" s="311">
        <v>149755</v>
      </c>
      <c r="K7" s="370" t="s">
        <v>232</v>
      </c>
      <c r="L7" s="319">
        <v>91</v>
      </c>
      <c r="M7" s="312">
        <v>17622</v>
      </c>
    </row>
    <row r="8" spans="1:13" ht="19.5" customHeight="1">
      <c r="A8" s="166">
        <v>2</v>
      </c>
      <c r="B8" s="231" t="s">
        <v>101</v>
      </c>
      <c r="C8" s="316" t="s">
        <v>232</v>
      </c>
      <c r="D8" s="308" t="s">
        <v>232</v>
      </c>
      <c r="E8" s="525">
        <v>3365</v>
      </c>
      <c r="F8" s="310">
        <f t="shared" ref="F8:F16" si="0">+E8*143.7</f>
        <v>483550.49999999994</v>
      </c>
      <c r="G8" s="322" t="s">
        <v>232</v>
      </c>
      <c r="H8" s="308" t="s">
        <v>232</v>
      </c>
      <c r="I8" s="319">
        <v>2940</v>
      </c>
      <c r="J8" s="311">
        <v>151531</v>
      </c>
      <c r="K8" s="370" t="s">
        <v>232</v>
      </c>
      <c r="L8" s="319">
        <v>66</v>
      </c>
      <c r="M8" s="312">
        <f t="shared" ref="M8:M18" si="1">+L8*200.47</f>
        <v>13231.02</v>
      </c>
    </row>
    <row r="9" spans="1:13" ht="19.5" customHeight="1">
      <c r="A9" s="166">
        <v>3</v>
      </c>
      <c r="B9" s="231" t="s">
        <v>102</v>
      </c>
      <c r="C9" s="316" t="s">
        <v>232</v>
      </c>
      <c r="D9" s="308" t="s">
        <v>232</v>
      </c>
      <c r="E9" s="525">
        <v>4037</v>
      </c>
      <c r="F9" s="310">
        <f t="shared" si="0"/>
        <v>580116.89999999991</v>
      </c>
      <c r="G9" s="322" t="s">
        <v>232</v>
      </c>
      <c r="H9" s="308" t="s">
        <v>232</v>
      </c>
      <c r="I9" s="319">
        <v>3300</v>
      </c>
      <c r="J9" s="311">
        <v>171384</v>
      </c>
      <c r="K9" s="370" t="s">
        <v>232</v>
      </c>
      <c r="L9" s="319">
        <v>92</v>
      </c>
      <c r="M9" s="312">
        <f t="shared" si="1"/>
        <v>18443.240000000002</v>
      </c>
    </row>
    <row r="10" spans="1:13" ht="19.5" customHeight="1">
      <c r="A10" s="166">
        <v>4</v>
      </c>
      <c r="B10" s="231" t="s">
        <v>103</v>
      </c>
      <c r="C10" s="317" t="s">
        <v>232</v>
      </c>
      <c r="D10" s="309" t="s">
        <v>232</v>
      </c>
      <c r="E10" s="525">
        <v>24</v>
      </c>
      <c r="F10" s="310">
        <f t="shared" si="0"/>
        <v>3448.7999999999997</v>
      </c>
      <c r="G10" s="322" t="s">
        <v>232</v>
      </c>
      <c r="H10" s="313" t="s">
        <v>232</v>
      </c>
      <c r="I10" s="319">
        <v>2490</v>
      </c>
      <c r="J10" s="311">
        <v>131065</v>
      </c>
      <c r="K10" s="370" t="s">
        <v>232</v>
      </c>
      <c r="L10" s="319">
        <v>108</v>
      </c>
      <c r="M10" s="312">
        <f t="shared" si="1"/>
        <v>21650.76</v>
      </c>
    </row>
    <row r="11" spans="1:13" ht="19.5" customHeight="1">
      <c r="A11" s="166">
        <v>5</v>
      </c>
      <c r="B11" s="231" t="s">
        <v>104</v>
      </c>
      <c r="C11" s="317" t="s">
        <v>232</v>
      </c>
      <c r="D11" s="309" t="s">
        <v>232</v>
      </c>
      <c r="E11" s="319"/>
      <c r="F11" s="310">
        <f t="shared" si="0"/>
        <v>0</v>
      </c>
      <c r="G11" s="322" t="s">
        <v>232</v>
      </c>
      <c r="H11" s="313" t="s">
        <v>232</v>
      </c>
      <c r="I11" s="319">
        <v>2940</v>
      </c>
      <c r="J11" s="311">
        <v>152731</v>
      </c>
      <c r="K11" s="370" t="s">
        <v>232</v>
      </c>
      <c r="L11" s="319">
        <v>76</v>
      </c>
      <c r="M11" s="312">
        <f t="shared" si="1"/>
        <v>15235.72</v>
      </c>
    </row>
    <row r="12" spans="1:13" ht="19.5" customHeight="1">
      <c r="A12" s="166">
        <v>6</v>
      </c>
      <c r="B12" s="231" t="s">
        <v>105</v>
      </c>
      <c r="C12" s="317" t="s">
        <v>232</v>
      </c>
      <c r="D12" s="309" t="s">
        <v>232</v>
      </c>
      <c r="E12" s="319"/>
      <c r="F12" s="310">
        <f t="shared" si="0"/>
        <v>0</v>
      </c>
      <c r="G12" s="322" t="s">
        <v>232</v>
      </c>
      <c r="H12" s="313" t="s">
        <v>232</v>
      </c>
      <c r="I12" s="319">
        <v>2160</v>
      </c>
      <c r="J12" s="311">
        <v>112816</v>
      </c>
      <c r="K12" s="370" t="s">
        <v>232</v>
      </c>
      <c r="L12" s="319">
        <v>119</v>
      </c>
      <c r="M12" s="312">
        <f t="shared" si="1"/>
        <v>23855.93</v>
      </c>
    </row>
    <row r="13" spans="1:13" ht="19.5" customHeight="1">
      <c r="A13" s="166">
        <v>7</v>
      </c>
      <c r="B13" s="231" t="s">
        <v>106</v>
      </c>
      <c r="C13" s="317" t="s">
        <v>232</v>
      </c>
      <c r="D13" s="309" t="s">
        <v>232</v>
      </c>
      <c r="E13" s="319"/>
      <c r="F13" s="310">
        <f t="shared" si="0"/>
        <v>0</v>
      </c>
      <c r="G13" s="322" t="s">
        <v>232</v>
      </c>
      <c r="H13" s="313" t="s">
        <v>232</v>
      </c>
      <c r="I13" s="319">
        <v>1950</v>
      </c>
      <c r="J13" s="311">
        <v>100986</v>
      </c>
      <c r="K13" s="370" t="s">
        <v>232</v>
      </c>
      <c r="L13" s="319">
        <v>148</v>
      </c>
      <c r="M13" s="312">
        <f t="shared" si="1"/>
        <v>29669.56</v>
      </c>
    </row>
    <row r="14" spans="1:13" ht="19.5" customHeight="1">
      <c r="A14" s="166">
        <v>8</v>
      </c>
      <c r="B14" s="232" t="s">
        <v>107</v>
      </c>
      <c r="C14" s="317" t="s">
        <v>232</v>
      </c>
      <c r="D14" s="309" t="s">
        <v>232</v>
      </c>
      <c r="E14" s="319"/>
      <c r="F14" s="310">
        <f t="shared" si="0"/>
        <v>0</v>
      </c>
      <c r="G14" s="322" t="s">
        <v>232</v>
      </c>
      <c r="H14" s="313" t="s">
        <v>232</v>
      </c>
      <c r="I14" s="319">
        <v>1860</v>
      </c>
      <c r="J14" s="311">
        <v>96173</v>
      </c>
      <c r="K14" s="370" t="s">
        <v>232</v>
      </c>
      <c r="L14" s="319">
        <v>133</v>
      </c>
      <c r="M14" s="312">
        <f t="shared" si="1"/>
        <v>26662.51</v>
      </c>
    </row>
    <row r="15" spans="1:13" ht="19.5" customHeight="1">
      <c r="A15" s="166">
        <v>9</v>
      </c>
      <c r="B15" s="232" t="s">
        <v>108</v>
      </c>
      <c r="C15" s="317" t="s">
        <v>232</v>
      </c>
      <c r="D15" s="309" t="s">
        <v>232</v>
      </c>
      <c r="E15" s="319"/>
      <c r="F15" s="310">
        <f t="shared" si="0"/>
        <v>0</v>
      </c>
      <c r="G15" s="322" t="s">
        <v>232</v>
      </c>
      <c r="H15" s="313" t="s">
        <v>232</v>
      </c>
      <c r="I15" s="319">
        <v>2160</v>
      </c>
      <c r="J15" s="311">
        <v>112517</v>
      </c>
      <c r="K15" s="370" t="s">
        <v>232</v>
      </c>
      <c r="L15" s="319">
        <v>127</v>
      </c>
      <c r="M15" s="312">
        <f t="shared" si="1"/>
        <v>25459.69</v>
      </c>
    </row>
    <row r="16" spans="1:13" ht="19.5" customHeight="1">
      <c r="A16" s="166">
        <v>10</v>
      </c>
      <c r="B16" s="232" t="s">
        <v>109</v>
      </c>
      <c r="C16" s="317" t="s">
        <v>232</v>
      </c>
      <c r="D16" s="309" t="s">
        <v>232</v>
      </c>
      <c r="E16" s="319"/>
      <c r="F16" s="310">
        <f t="shared" si="0"/>
        <v>0</v>
      </c>
      <c r="G16" s="321" t="s">
        <v>232</v>
      </c>
      <c r="H16" s="313" t="s">
        <v>232</v>
      </c>
      <c r="I16" s="319">
        <v>2820</v>
      </c>
      <c r="J16" s="311">
        <v>147814</v>
      </c>
      <c r="K16" s="370" t="s">
        <v>232</v>
      </c>
      <c r="L16" s="319">
        <v>152</v>
      </c>
      <c r="M16" s="312">
        <f t="shared" si="1"/>
        <v>30471.439999999999</v>
      </c>
    </row>
    <row r="17" spans="1:14" ht="19.5" customHeight="1">
      <c r="A17" s="166">
        <v>11</v>
      </c>
      <c r="B17" s="232" t="s">
        <v>110</v>
      </c>
      <c r="C17" s="540"/>
      <c r="D17" s="541"/>
      <c r="E17" s="545">
        <v>4404</v>
      </c>
      <c r="F17" s="310">
        <f>+E17*143.7</f>
        <v>632854.79999999993</v>
      </c>
      <c r="G17" s="542"/>
      <c r="H17" s="543"/>
      <c r="I17" s="319">
        <f>+MAX(G17,I7)</f>
        <v>3240</v>
      </c>
      <c r="J17" s="311">
        <f>+I17*53.48</f>
        <v>173275.19999999998</v>
      </c>
      <c r="K17" s="544"/>
      <c r="L17" s="545">
        <v>152</v>
      </c>
      <c r="M17" s="312">
        <f t="shared" si="1"/>
        <v>30471.439999999999</v>
      </c>
      <c r="N17" s="165" t="s">
        <v>275</v>
      </c>
    </row>
    <row r="18" spans="1:14" ht="19.5" customHeight="1">
      <c r="A18" s="166">
        <v>12</v>
      </c>
      <c r="B18" s="232" t="s">
        <v>111</v>
      </c>
      <c r="C18" s="540"/>
      <c r="D18" s="541"/>
      <c r="E18" s="319">
        <f>+MAX(C18,E8)</f>
        <v>3365</v>
      </c>
      <c r="F18" s="310">
        <f>+E18*143.7-34000</f>
        <v>449550.49999999994</v>
      </c>
      <c r="G18" s="542"/>
      <c r="H18" s="543"/>
      <c r="I18" s="319">
        <f>+MAX(G18,I8)</f>
        <v>2940</v>
      </c>
      <c r="J18" s="311">
        <f>+I18*53.48</f>
        <v>157231.19999999998</v>
      </c>
      <c r="K18" s="544"/>
      <c r="L18" s="545">
        <v>152</v>
      </c>
      <c r="M18" s="312">
        <f t="shared" si="1"/>
        <v>30471.439999999999</v>
      </c>
    </row>
    <row r="19" spans="1:14" ht="32.25" customHeight="1" thickBot="1">
      <c r="A19" s="233"/>
      <c r="B19" s="239" t="s">
        <v>93</v>
      </c>
      <c r="C19" s="318">
        <f t="shared" ref="C19:K19" si="2">SUM(C7:C18)</f>
        <v>0</v>
      </c>
      <c r="D19" s="314">
        <f t="shared" si="2"/>
        <v>0</v>
      </c>
      <c r="E19" s="320">
        <f t="shared" si="2"/>
        <v>20638</v>
      </c>
      <c r="F19" s="315">
        <f>SUM(F7:F18)</f>
        <v>2931680.5999999996</v>
      </c>
      <c r="G19" s="323">
        <f>SUM(G7:G18)</f>
        <v>0</v>
      </c>
      <c r="H19" s="314">
        <f>SUM(H7:H18)</f>
        <v>0</v>
      </c>
      <c r="I19" s="320">
        <f>SUM(I7:I18)</f>
        <v>32040</v>
      </c>
      <c r="J19" s="526">
        <f>SUM(J7:J18)</f>
        <v>1657278.4</v>
      </c>
      <c r="K19" s="318">
        <f t="shared" si="2"/>
        <v>0</v>
      </c>
      <c r="L19" s="320">
        <f>SUM(L7:L18)</f>
        <v>1416</v>
      </c>
      <c r="M19" s="315">
        <f>SUM(M7:M18)</f>
        <v>283244.75</v>
      </c>
    </row>
    <row r="20" spans="1:14" ht="21.75" customHeight="1">
      <c r="A20" s="228"/>
      <c r="B20" s="291"/>
      <c r="C20" s="292"/>
      <c r="D20" s="211"/>
      <c r="E20" s="292"/>
      <c r="F20" s="211">
        <f>ROUND(F19/1000,1)</f>
        <v>2931.7</v>
      </c>
      <c r="G20" s="292"/>
      <c r="H20" s="211"/>
      <c r="I20" s="292"/>
      <c r="J20" s="211">
        <f>ROUND(J19/1000,1)</f>
        <v>1657.3</v>
      </c>
      <c r="K20" s="292"/>
      <c r="L20" s="292"/>
      <c r="M20" s="211">
        <f>ROUND(M19/1000,1)</f>
        <v>283.2</v>
      </c>
    </row>
    <row r="21" spans="1:14" ht="18.75" customHeight="1" thickBot="1">
      <c r="A21" s="228"/>
      <c r="B21" s="609" t="s">
        <v>203</v>
      </c>
      <c r="C21" s="609"/>
      <c r="D21" s="60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4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4" ht="23.25" customHeight="1">
      <c r="A23" s="214">
        <v>1</v>
      </c>
      <c r="B23" s="207"/>
      <c r="C23" s="397"/>
      <c r="D23" s="397"/>
      <c r="E23" s="397"/>
      <c r="F23" s="310"/>
      <c r="G23" s="398"/>
      <c r="H23" s="397"/>
      <c r="I23" s="397"/>
      <c r="J23" s="312"/>
      <c r="K23" s="398"/>
      <c r="L23" s="397"/>
      <c r="M23" s="312"/>
    </row>
    <row r="24" spans="1:14" ht="23.25" customHeight="1">
      <c r="A24" s="214">
        <v>2</v>
      </c>
      <c r="B24" s="207"/>
      <c r="C24" s="397"/>
      <c r="D24" s="397"/>
      <c r="E24" s="397"/>
      <c r="F24" s="310"/>
      <c r="G24" s="398"/>
      <c r="H24" s="397"/>
      <c r="I24" s="397"/>
      <c r="J24" s="312"/>
      <c r="K24" s="398"/>
      <c r="L24" s="397"/>
      <c r="M24" s="312"/>
    </row>
    <row r="25" spans="1:14" s="176" customFormat="1" ht="23.25" customHeight="1">
      <c r="A25" s="166">
        <v>3</v>
      </c>
      <c r="B25" s="208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4" s="164" customFormat="1" ht="24" customHeight="1">
      <c r="A26" s="215"/>
      <c r="B26" s="209" t="s">
        <v>71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4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2931.7</v>
      </c>
      <c r="G27" s="396"/>
      <c r="H27" s="314"/>
      <c r="I27" s="314"/>
      <c r="J27" s="315">
        <f>J20-J26</f>
        <v>1657.3</v>
      </c>
      <c r="K27" s="396"/>
      <c r="L27" s="314"/>
      <c r="M27" s="315">
        <f>M20-M26</f>
        <v>283.2</v>
      </c>
    </row>
    <row r="28" spans="1:14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4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4" s="177" customFormat="1" ht="25.5" customHeight="1">
      <c r="B30" s="178"/>
      <c r="C30" s="179" t="s">
        <v>2</v>
      </c>
      <c r="D30" s="179"/>
      <c r="E30" s="178"/>
      <c r="F30" s="178"/>
      <c r="G30" s="601"/>
      <c r="H30" s="601"/>
      <c r="I30" s="305"/>
      <c r="J30" s="603" t="str">
        <f>+'Ekamut-caxs'!C72</f>
        <v>Ա.Ղուկասյան</v>
      </c>
      <c r="K30" s="603"/>
      <c r="M30" s="168"/>
    </row>
    <row r="31" spans="1:14" s="164" customFormat="1">
      <c r="C31" s="171"/>
      <c r="D31" s="171"/>
      <c r="E31" s="170"/>
      <c r="F31" s="170"/>
      <c r="G31" s="602" t="s">
        <v>94</v>
      </c>
      <c r="H31" s="602"/>
      <c r="I31" s="306"/>
      <c r="J31" s="602" t="s">
        <v>112</v>
      </c>
      <c r="K31" s="602"/>
    </row>
    <row r="32" spans="1:14" s="177" customFormat="1" ht="23.25" customHeight="1">
      <c r="B32" s="178"/>
      <c r="C32" s="180" t="s">
        <v>6</v>
      </c>
      <c r="D32" s="180"/>
      <c r="E32" s="178"/>
      <c r="F32" s="178"/>
      <c r="G32" s="603"/>
      <c r="H32" s="603"/>
      <c r="I32" s="181"/>
      <c r="J32" s="603" t="str">
        <f>+'Ekamut-caxs'!C74</f>
        <v>Ն.Մկրտչյան</v>
      </c>
      <c r="K32" s="603"/>
    </row>
    <row r="33" spans="3:13" s="164" customFormat="1">
      <c r="C33" s="167"/>
      <c r="D33" s="167"/>
      <c r="G33" s="602" t="s">
        <v>94</v>
      </c>
      <c r="H33" s="602"/>
      <c r="I33" s="306"/>
      <c r="J33" s="602" t="s">
        <v>112</v>
      </c>
      <c r="K33" s="602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6" t="s">
        <v>115</v>
      </c>
      <c r="J35" s="487" t="s">
        <v>256</v>
      </c>
      <c r="K35" s="487"/>
      <c r="L35" s="487" t="s">
        <v>257</v>
      </c>
      <c r="M35" s="487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600" t="s">
        <v>259</v>
      </c>
      <c r="J36" s="600"/>
      <c r="K36" s="487"/>
      <c r="L36" s="600" t="s">
        <v>260</v>
      </c>
      <c r="M36" s="600"/>
    </row>
    <row r="37" spans="3:13">
      <c r="I37" s="600"/>
      <c r="J37" s="600"/>
      <c r="K37" s="487"/>
      <c r="L37" s="600"/>
      <c r="M37" s="600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83" sqref="B83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17" t="s">
        <v>69</v>
      </c>
      <c r="B1" s="617"/>
      <c r="C1" s="617"/>
      <c r="D1" s="617"/>
      <c r="E1" s="617"/>
    </row>
    <row r="2" spans="1:15" ht="23.25" customHeight="1">
      <c r="A2" s="618" t="str">
        <f>+'Ekamut-caxs'!A8:D8</f>
        <v xml:space="preserve">«Երևանի հ․19 մսուր-մանկապարտեզ» ՀՈԱԿ-ի </v>
      </c>
      <c r="B2" s="618"/>
      <c r="C2" s="618"/>
      <c r="D2" s="618"/>
      <c r="E2" s="618"/>
    </row>
    <row r="3" spans="1:15" ht="28.5" customHeight="1">
      <c r="A3" s="618" t="s">
        <v>261</v>
      </c>
      <c r="B3" s="618"/>
      <c r="C3" s="618"/>
      <c r="D3" s="618"/>
      <c r="E3" s="618"/>
    </row>
    <row r="5" spans="1:15">
      <c r="E5" s="375" t="s">
        <v>149</v>
      </c>
    </row>
    <row r="6" spans="1:15" ht="54" customHeight="1">
      <c r="A6" s="376" t="s">
        <v>3</v>
      </c>
      <c r="B6" s="376" t="s">
        <v>97</v>
      </c>
      <c r="C6" s="376" t="s">
        <v>215</v>
      </c>
      <c r="D6" s="376" t="s">
        <v>219</v>
      </c>
      <c r="E6" s="376" t="s">
        <v>220</v>
      </c>
    </row>
    <row r="7" spans="1:15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5" ht="24.75" customHeight="1">
      <c r="A8" s="377">
        <v>1</v>
      </c>
      <c r="B8" s="378" t="s">
        <v>229</v>
      </c>
      <c r="C8" s="537">
        <v>49006.9</v>
      </c>
      <c r="D8" s="351">
        <v>1297.9000000000001</v>
      </c>
      <c r="E8" s="351">
        <v>10634</v>
      </c>
    </row>
    <row r="9" spans="1:15" s="386" customFormat="1" ht="25.5" customHeight="1">
      <c r="A9" s="382">
        <v>2</v>
      </c>
      <c r="B9" s="383" t="s">
        <v>221</v>
      </c>
      <c r="C9" s="384">
        <f>+N9*28+850</f>
        <v>4322</v>
      </c>
      <c r="D9" s="384">
        <v>50</v>
      </c>
      <c r="E9" s="384">
        <v>1387.1</v>
      </c>
      <c r="F9" s="385" t="s">
        <v>269</v>
      </c>
      <c r="M9" s="386">
        <v>121</v>
      </c>
      <c r="N9" s="386">
        <v>124</v>
      </c>
      <c r="O9" s="385">
        <f>+N9*28+850</f>
        <v>4322</v>
      </c>
    </row>
    <row r="10" spans="1:15" s="386" customFormat="1" ht="25.5" customHeight="1">
      <c r="A10" s="382">
        <v>3</v>
      </c>
      <c r="B10" s="383" t="s">
        <v>216</v>
      </c>
      <c r="C10" s="384">
        <f>+N10*28+850</f>
        <v>4490</v>
      </c>
      <c r="D10" s="384">
        <v>50</v>
      </c>
      <c r="E10" s="384">
        <v>1387.1</v>
      </c>
      <c r="F10" s="385" t="s">
        <v>269</v>
      </c>
      <c r="N10" s="386">
        <v>130</v>
      </c>
      <c r="O10" s="385">
        <f>+N10*28+850</f>
        <v>4490</v>
      </c>
    </row>
    <row r="11" spans="1:15" s="205" customFormat="1" ht="31.5" customHeight="1">
      <c r="A11" s="379"/>
      <c r="B11" s="380" t="s">
        <v>217</v>
      </c>
      <c r="C11" s="381">
        <f>ROUND(SUM(C8:C10),1)</f>
        <v>57818.9</v>
      </c>
      <c r="D11" s="381">
        <f t="shared" ref="D11:E11" si="0">ROUND(SUM(D8:D10),1)</f>
        <v>1397.9</v>
      </c>
      <c r="E11" s="381">
        <f t="shared" si="0"/>
        <v>13408.2</v>
      </c>
      <c r="H11" s="205">
        <v>130</v>
      </c>
      <c r="I11" s="205">
        <f>+H11*485*22</f>
        <v>1387100</v>
      </c>
    </row>
    <row r="13" spans="1:15" ht="51" customHeight="1">
      <c r="B13" s="619" t="s">
        <v>222</v>
      </c>
      <c r="C13" s="619"/>
      <c r="D13" s="619"/>
      <c r="E13" s="619"/>
    </row>
    <row r="18" spans="2:5" ht="20.25" customHeight="1">
      <c r="B18" s="163" t="s">
        <v>2</v>
      </c>
      <c r="C18" s="163"/>
      <c r="D18" s="620" t="str">
        <f>+'Ekamut-caxs'!C72</f>
        <v>Ա.Ղուկասյան</v>
      </c>
      <c r="E18" s="620"/>
    </row>
    <row r="19" spans="2:5" ht="18.75" customHeight="1">
      <c r="B19" s="163" t="s">
        <v>4</v>
      </c>
      <c r="D19" s="615" t="s">
        <v>5</v>
      </c>
      <c r="E19" s="615"/>
    </row>
    <row r="20" spans="2:5" ht="18.75" customHeight="1">
      <c r="B20" s="163"/>
      <c r="D20" s="411"/>
      <c r="E20" s="411"/>
    </row>
    <row r="21" spans="2:5" ht="18.75" customHeight="1">
      <c r="B21" s="163" t="s">
        <v>6</v>
      </c>
      <c r="D21" s="616" t="str">
        <f>+'Ekamut-caxs'!C74</f>
        <v>Ն.Մկրտչյան</v>
      </c>
      <c r="E21" s="616"/>
    </row>
    <row r="22" spans="2:5" ht="23.25" customHeight="1">
      <c r="D22" s="615" t="s">
        <v>5</v>
      </c>
      <c r="E22" s="615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  <ignoredErrors>
    <ignoredError sqref="C11: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B83" sqref="B83"/>
    </sheetView>
  </sheetViews>
  <sheetFormatPr defaultColWidth="9.109375" defaultRowHeight="15"/>
  <cols>
    <col min="1" max="1" width="4.44140625" style="521" customWidth="1"/>
    <col min="2" max="2" width="60.88671875" style="510" customWidth="1"/>
    <col min="3" max="3" width="17.109375" style="510" customWidth="1"/>
    <col min="4" max="4" width="17.5546875" style="510" customWidth="1"/>
    <col min="5" max="16384" width="9.109375" style="510"/>
  </cols>
  <sheetData>
    <row r="1" spans="1:4" s="509" customFormat="1" ht="24" customHeight="1">
      <c r="A1" s="622" t="s">
        <v>69</v>
      </c>
      <c r="B1" s="622"/>
      <c r="C1" s="622"/>
      <c r="D1" s="622"/>
    </row>
    <row r="2" spans="1:4" ht="18">
      <c r="A2" s="623" t="str">
        <f>+'Ekamut-caxs'!A8:D8</f>
        <v xml:space="preserve">«Երևանի հ․19 մսուր-մանկապարտեզ» ՀՈԱԿ-ի </v>
      </c>
      <c r="B2" s="623"/>
      <c r="C2" s="623"/>
      <c r="D2" s="623"/>
    </row>
    <row r="3" spans="1:4" ht="18">
      <c r="A3" s="623" t="s">
        <v>262</v>
      </c>
      <c r="B3" s="623"/>
      <c r="C3" s="623"/>
      <c r="D3" s="623"/>
    </row>
    <row r="6" spans="1:4" ht="59.25" customHeight="1">
      <c r="A6" s="511" t="s">
        <v>3</v>
      </c>
      <c r="B6" s="511" t="s">
        <v>127</v>
      </c>
      <c r="C6" s="511" t="s">
        <v>128</v>
      </c>
      <c r="D6" s="511" t="s">
        <v>266</v>
      </c>
    </row>
    <row r="7" spans="1:4" s="514" customFormat="1" ht="36.75" customHeight="1">
      <c r="A7" s="512">
        <v>1</v>
      </c>
      <c r="B7" s="513" t="s">
        <v>129</v>
      </c>
      <c r="C7" s="512">
        <f>SUM(C8:C10)</f>
        <v>0</v>
      </c>
      <c r="D7" s="512">
        <f>SUM(D8:D10)</f>
        <v>0</v>
      </c>
    </row>
    <row r="8" spans="1:4" ht="25.5" customHeight="1">
      <c r="A8" s="515">
        <v>1.1000000000000001</v>
      </c>
      <c r="B8" s="516" t="s">
        <v>130</v>
      </c>
      <c r="C8" s="515"/>
      <c r="D8" s="515"/>
    </row>
    <row r="9" spans="1:4" ht="25.5" customHeight="1">
      <c r="A9" s="515">
        <v>1.2</v>
      </c>
      <c r="B9" s="516" t="s">
        <v>131</v>
      </c>
      <c r="C9" s="515"/>
      <c r="D9" s="515"/>
    </row>
    <row r="10" spans="1:4" ht="25.5" customHeight="1">
      <c r="A10" s="515">
        <v>1.3</v>
      </c>
      <c r="B10" s="516" t="s">
        <v>132</v>
      </c>
      <c r="C10" s="515"/>
      <c r="D10" s="515"/>
    </row>
    <row r="11" spans="1:4" s="514" customFormat="1" ht="31.5" customHeight="1">
      <c r="A11" s="512">
        <v>2</v>
      </c>
      <c r="B11" s="517" t="s">
        <v>133</v>
      </c>
      <c r="C11" s="512">
        <f>SUM(C12:C14)</f>
        <v>2</v>
      </c>
      <c r="D11" s="512">
        <f>SUM(D12:D14)</f>
        <v>57</v>
      </c>
    </row>
    <row r="12" spans="1:4" ht="21.75" customHeight="1">
      <c r="A12" s="515">
        <v>2.1</v>
      </c>
      <c r="B12" s="516" t="s">
        <v>134</v>
      </c>
      <c r="C12" s="515">
        <v>1</v>
      </c>
      <c r="D12" s="515">
        <v>27</v>
      </c>
    </row>
    <row r="13" spans="1:4" ht="21.75" customHeight="1">
      <c r="A13" s="515">
        <v>2.2000000000000002</v>
      </c>
      <c r="B13" s="516" t="s">
        <v>135</v>
      </c>
      <c r="C13" s="515">
        <v>1</v>
      </c>
      <c r="D13" s="515">
        <v>30</v>
      </c>
    </row>
    <row r="14" spans="1:4" ht="21.75" customHeight="1">
      <c r="A14" s="515">
        <v>2.2999999999999998</v>
      </c>
      <c r="B14" s="516" t="s">
        <v>136</v>
      </c>
      <c r="C14" s="515"/>
      <c r="D14" s="515"/>
    </row>
    <row r="15" spans="1:4" s="514" customFormat="1" ht="39.75" customHeight="1">
      <c r="A15" s="512">
        <v>3</v>
      </c>
      <c r="B15" s="513" t="s">
        <v>137</v>
      </c>
      <c r="C15" s="512">
        <f>SUM(C16:C18)</f>
        <v>2</v>
      </c>
      <c r="D15" s="512">
        <f>SUM(D16:D18)</f>
        <v>60</v>
      </c>
    </row>
    <row r="16" spans="1:4" ht="23.25" customHeight="1">
      <c r="A16" s="515">
        <v>3.1</v>
      </c>
      <c r="B16" s="518" t="s">
        <v>138</v>
      </c>
      <c r="C16" s="515">
        <v>1</v>
      </c>
      <c r="D16" s="515">
        <v>30</v>
      </c>
    </row>
    <row r="17" spans="1:4" ht="23.25" customHeight="1">
      <c r="A17" s="515">
        <v>3.2</v>
      </c>
      <c r="B17" s="518" t="s">
        <v>139</v>
      </c>
      <c r="C17" s="515">
        <v>1</v>
      </c>
      <c r="D17" s="515">
        <v>30</v>
      </c>
    </row>
    <row r="18" spans="1:4" ht="23.25" customHeight="1">
      <c r="A18" s="515">
        <v>3.3</v>
      </c>
      <c r="B18" s="518" t="s">
        <v>140</v>
      </c>
      <c r="C18" s="515"/>
      <c r="D18" s="515"/>
    </row>
    <row r="19" spans="1:4" s="514" customFormat="1" ht="35.25" customHeight="1">
      <c r="A19" s="512">
        <v>4</v>
      </c>
      <c r="B19" s="513" t="s">
        <v>141</v>
      </c>
      <c r="C19" s="512">
        <f>SUM(C20:C22)</f>
        <v>2</v>
      </c>
      <c r="D19" s="512">
        <f>SUM(D20:D22)</f>
        <v>58</v>
      </c>
    </row>
    <row r="20" spans="1:4" ht="23.25" customHeight="1">
      <c r="A20" s="515">
        <v>4.0999999999999996</v>
      </c>
      <c r="B20" s="518" t="s">
        <v>142</v>
      </c>
      <c r="C20" s="515">
        <v>1</v>
      </c>
      <c r="D20" s="515">
        <v>29</v>
      </c>
    </row>
    <row r="21" spans="1:4" ht="23.25" customHeight="1">
      <c r="A21" s="515">
        <v>4.2</v>
      </c>
      <c r="B21" s="518" t="s">
        <v>143</v>
      </c>
      <c r="C21" s="515">
        <v>1</v>
      </c>
      <c r="D21" s="515">
        <v>29</v>
      </c>
    </row>
    <row r="22" spans="1:4" ht="23.25" customHeight="1">
      <c r="A22" s="515">
        <v>4.3</v>
      </c>
      <c r="B22" s="518" t="s">
        <v>144</v>
      </c>
      <c r="C22" s="515"/>
      <c r="D22" s="515"/>
    </row>
    <row r="23" spans="1:4" s="514" customFormat="1" ht="31.5" customHeight="1">
      <c r="A23" s="512"/>
      <c r="B23" s="513" t="s">
        <v>71</v>
      </c>
      <c r="C23" s="512">
        <f>C7+C11+C15+C19</f>
        <v>6</v>
      </c>
      <c r="D23" s="512">
        <f>D7+D11+D15+D19</f>
        <v>175</v>
      </c>
    </row>
    <row r="24" spans="1:4" s="514" customFormat="1" ht="25.5" customHeight="1">
      <c r="A24" s="519"/>
      <c r="B24" s="520"/>
      <c r="C24" s="519"/>
      <c r="D24" s="519"/>
    </row>
    <row r="25" spans="1:4" s="514" customFormat="1" ht="45.75" customHeight="1">
      <c r="A25" s="519"/>
      <c r="B25" s="524" t="s">
        <v>267</v>
      </c>
      <c r="C25" s="512"/>
      <c r="D25" s="519"/>
    </row>
    <row r="26" spans="1:4" ht="30.75" customHeight="1"/>
    <row r="27" spans="1:4" ht="18">
      <c r="B27" s="522" t="s">
        <v>2</v>
      </c>
      <c r="C27" s="624" t="str">
        <f>+'Ekamut-caxs'!C72</f>
        <v>Ա.Ղուկասյան</v>
      </c>
      <c r="D27" s="624"/>
    </row>
    <row r="28" spans="1:4" ht="15.75" customHeight="1">
      <c r="B28" s="523" t="s">
        <v>4</v>
      </c>
      <c r="C28" s="621" t="s">
        <v>5</v>
      </c>
      <c r="D28" s="621"/>
    </row>
    <row r="29" spans="1:4" ht="27" customHeight="1">
      <c r="B29" s="514" t="s">
        <v>6</v>
      </c>
      <c r="C29" s="624" t="str">
        <f>+'Ekamut-caxs'!C74</f>
        <v>Ն.Մկրտչյան</v>
      </c>
      <c r="D29" s="624"/>
    </row>
    <row r="30" spans="1:4">
      <c r="C30" s="621" t="s">
        <v>5</v>
      </c>
      <c r="D30" s="621"/>
    </row>
    <row r="31" spans="1:4">
      <c r="B31" s="521" t="s">
        <v>145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0sgGuoggjNpqh5VLMm15vUc24sz8x9AwHf74vzsAqtM=</DigestValue>
    </Reference>
    <Reference Type="http://www.w3.org/2000/09/xmldsig#Object" URI="#idOfficeObject">
      <DigestMethod Algorithm="http://www.w3.org/2001/04/xmlenc#sha256"/>
      <DigestValue>2AEVtyGIE8Zh4Cp/HLQUBMILDuSwqJpqMfml+ABN7oI=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gHqgU9pA86m6MMU7YUWGNCgqD/kzJu4gJLapKhVquVo=</DigestValue>
    </Reference>
    <Reference Type="http://www.w3.org/2000/09/xmldsig#Object" URI="#idValidSigLnImg">
      <DigestMethod Algorithm="http://www.w3.org/2001/04/xmlenc#sha256"/>
      <DigestValue>I7cY5p0DOVhNQSg5OtqHB3gWvwkf8Hg4yHJ7ENzU5DI=</DigestValue>
    </Reference>
    <Reference Type="http://www.w3.org/2000/09/xmldsig#Object" URI="#idInvalidSigLnImg">
      <DigestMethod Algorithm="http://www.w3.org/2001/04/xmlenc#sha256"/>
      <DigestValue>qqTFxxCYIesw7dO4vjcCcwvYnOFplH6f5+/IkqKk+YI=</DigestValue>
    </Reference>
  </SignedInfo>
  <SignatureValue>K/IUbkIO58Dc9Wpgo3GPONlT7qBWD3AB5Yau6Sb+AiUvwBsKxzkkKW8qMonSvLw6RkrtyPITdHF/
5npOVYoP6y64FkyAsfsu7J7E8eoEU4CTk1eQ/d7AMgftNfs8rMtl0bg57T1uLlgUMbR/TWRPyoaQ
x8OeoPXcqDwFiHqy5V1RRkUh+RXQiDVErRjq7nuzqXuYfcxnzrJQ610iAe+ZXz81qW5VQf8hcLmH
Tt0m21iY+FZb3E1WsvJoqPmXcNb2pN2NRXBnldqK4GObVXXjFUK0AzW/cDOiOltJaWNb0xk9uzeT
teu1NAL2u3VujBVMBM4i+5gXFLahF0KzDK4ngg==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HJT0BrRevcCs6B34pcXWoY9XJKpSLv3KfAQUxyx5rMY=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6q+pHloMYF2GzTvDGzyTMLjGLMJQn29kgS2uRSQ2shg=</DigestValue>
      </Reference>
      <Reference URI="/xl/drawings/vmlDrawing2.vml?ContentType=application/vnd.openxmlformats-officedocument.vmlDrawing">
        <DigestMethod Algorithm="http://www.w3.org/2001/04/xmlenc#sha256"/>
        <DigestValue>SSyMmQhEOemhmt5SyzCM/7r0cix8xp75uVM3IYBeap0=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MPrikRo0gp9LE8QadZfmOuJhR5L1HQY5AQz37joGgG4=</DigestValue>
      </Reference>
      <Reference URI="/xl/styles.xml?ContentType=application/vnd.openxmlformats-officedocument.spreadsheetml.styles+xml">
        <DigestMethod Algorithm="http://www.w3.org/2001/04/xmlenc#sha256"/>
        <DigestValue>7XceIJb8gczSmeSWIj0+KMx3HMkKDRlxCIcXPKq1fIg=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06nbF+cgwNP5dSnD4fai25KeSjOOcQUbUyeM3PlRnMI=</DigestValue>
      </Reference>
      <Reference URI="/xl/worksheets/sheet2.xml?ContentType=application/vnd.openxmlformats-officedocument.spreadsheetml.worksheet+xml">
        <DigestMethod Algorithm="http://www.w3.org/2001/04/xmlenc#sha256"/>
        <DigestValue>A5XXZahONOoy6cMqETlhqK3Oq2o9vzshvSoTFxzz5lk=</DigestValue>
      </Reference>
      <Reference URI="/xl/worksheets/sheet3.xml?ContentType=application/vnd.openxmlformats-officedocument.spreadsheetml.worksheet+xml">
        <DigestMethod Algorithm="http://www.w3.org/2001/04/xmlenc#sha256"/>
        <DigestValue>n0QJ+cf9L95VB37MrrP0ZssGdqR4THHSWpTdUZCRkDU=</DigestValue>
      </Reference>
      <Reference URI="/xl/worksheets/sheet4.xml?ContentType=application/vnd.openxmlformats-officedocument.spreadsheetml.worksheet+xml">
        <DigestMethod Algorithm="http://www.w3.org/2001/04/xmlenc#sha256"/>
        <DigestValue>CS+tx64JMgSLRbrLRBp2AkffuWvxQNjj9aNFkndRImU=</DigestValue>
      </Reference>
      <Reference URI="/xl/worksheets/sheet5.xml?ContentType=application/vnd.openxmlformats-officedocument.spreadsheetml.worksheet+xml">
        <DigestMethod Algorithm="http://www.w3.org/2001/04/xmlenc#sha256"/>
        <DigestValue>vfEIJduYAANVQO5ES4iVVTOKL34076iBWaBPEA4E78Y=</DigestValue>
      </Reference>
      <Reference URI="/xl/worksheets/sheet6.xml?ContentType=application/vnd.openxmlformats-officedocument.spreadsheetml.worksheet+xml">
        <DigestMethod Algorithm="http://www.w3.org/2001/04/xmlenc#sha256"/>
        <DigestValue>AHaOns4cS8IiE9judyJbff0MXYlxukCAFTbAOrQeHCw=</DigestValue>
      </Reference>
      <Reference URI="/xl/worksheets/sheet7.xml?ContentType=application/vnd.openxmlformats-officedocument.spreadsheetml.worksheet+xml">
        <DigestMethod Algorithm="http://www.w3.org/2001/04/xmlenc#sha256"/>
        <DigestValue>DGDaCne0Gd+qPAUjqX95D7zA5QUIq6k3Z2rhNpcPKa0=</DigestValue>
      </Reference>
      <Reference URI="/xl/worksheets/sheet8.xml?ContentType=application/vnd.openxmlformats-officedocument.spreadsheetml.worksheet+xml">
        <DigestMethod Algorithm="http://www.w3.org/2001/04/xmlenc#sha256"/>
        <DigestValue>nuJ+zVj6T6PCtYf2zl0jMHXrEzN+lV9KvAFCMwhm3LY=</DigestValue>
      </Reference>
      <Reference URI="/xl/worksheets/sheet9.xml?ContentType=application/vnd.openxmlformats-officedocument.spreadsheetml.worksheet+xml">
        <DigestMethod Algorithm="http://www.w3.org/2001/04/xmlenc#sha256"/>
        <DigestValue>HuQudW42KrKg2njeLuQHqWJ0ELpmfilo3HAApmGKcLw=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{3917717A-E5D8-4539-B393-8EA4216054A8}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2022-12-29T08:23:08Z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v3APjM9wDO/FN33GKNd8jK9wCgCwrPAAAAANDW/wLQ1v8Cdq4NcAAAAADgewYDvMr3AAAAAAAAAAAAAAAAAAAAAACA1/8CAAAAAAAAAAAAAAAAAAAAAAAAAAAAAAAAAAAAAAAAAAAAAAAACBHi0wAAAABozPcA6ftTdwAA9wAAAAAA9ftTd5RtLNP1////AAAAAAAAAAAAAAAAkAEAAHhtLNMEy/cA3a9zdwAAFnb4yvcAAAAAAADL9wAAAAAAAAAAAGG4cncAAAAACQAAABjM9wAYzPcAAAIAAPz///8BAAAAAAAAAAAAAAAAAAAAAAAAAAAAAAAAlhk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nLQTAAD/Ar0ts2770w6eNNPi08hLBgMoAgAA0AedAggCAADQB50CZAAAAFwP9wAIAgAA2JO0E4jMbxjYGoQYAAAAAAAAAAAAAJ0CAgAAAAAAAABBAAAAAACdAnwCnQIAAAAA/AEAAJwVnQIAAAAAAAD/ApgVnQIAAIl3IAn3AK5eiXd4mrQTrl6JdwAAAAAAAAAAIPD/AiDw/wI0CfcAHy+nbgAA/wIAAAAA/AEAAEQJ9wDdLqduAAAAAAcAAAAAAAAAYbhyd/wBAAAHAAAAbAr3AGwK9wAAAgAA/P///wEAAAAAAAAAAAAAAAAAAAAAlh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YEAn3APQK9wDO/FN3VKL/AhjUlRhoDwpXOwAAAAAAAAAAAAAABQAAAOcBAAB4fuMTAAAAAHiruxMAAAAA4MYBAfi4uxMAAAAAeKu7E7CSuG4DAAAAuJK4bgEAAABQUWwYvGrrbr0ts2770w6eNNPi08hLBgNkCvcA6ftTdwAA9wACAAAA9ftTd1wP9wDg////AAAAAAAAAAAAAAAAkAEAAAAAAAEAAAAAYQByAGkAYQBsAAAAAAAAAAAAAAAAAAAABgAAAAAAAABhuHJ3AAAAAAYAAAAUCvcAFAr3AAACAAD8////AQAAAAAAAAAAAAAAAAAAAACW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cAraZUd34QAAAopPcAOBAhkTgQkQAAAAAA/////34QvP//////fAgAAAq8CgC41JUYAAAAADgQkf//////fAgAACGRAQBgAYYdAAAAAJw9pXZ5RFJ3OBAhkfzyeRgBAAAA/////wAAAADQvzEelKj3AAAAAADQvzEeAACBGIpEUndgAYYdOBAhkQEAAAD88nkY0L8xHgAAAAAAAAAAOBCRAJSo9wA4EJH//////3wIAAAhkQEAYAGGHQAAAACOJFZ3OBAhkQA2Kh4KAAAA/////wAAAAAQAAAAAwEAAABHAQAcAAABOBAhk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L9wD4zPcAzvxTd9xijXfIyvcAoAsKzwAAAADQ1v8C0Nb/AnauDXAAAAAA4HsGA7zK9wAAAAAAAAAAAAAAAAAAAAAAgNf/AgAAAAAAAAAAAAAAAAAAAAAAAAAAAAAAAAAAAAAAAAAAAAAAAAgR4tMAAAAAaMz3AOn7U3cAAPcAAAAAAPX7U3eUbSzT9f///wAAAAAAAAAAAAAAAJABAAB4bSzTBMv3AN2vc3cAABZ2+Mr3AAAAAAAAy/cAAAAAAAAAAABhuHJ3AAAAAAkAAAAYzPcAGMz3AAACAAD8////AQAAAAAAAAAAAAAAAAAAAAAAAAAAAAAAAJYZ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nLQTAAD/Ar0ts2770w6eNNPi08hLBgMoAgAA0AedAggCAADQB50CZAAAAFwP9wAIAgAA2JO0E4jMbxjYGoQYAAAAAAAAAAAAAJ0CAgAAAAAAAABBAAAAAACdAnwCnQIAAAAA/AEAAJwVnQIAAAAAAAD/ApgVnQIAAIl3IAn3AK5eiXd4mrQTrl6JdwAAAAAAAAAAIPD/AiDw/wI0CfcAHy+nbgAA/wIAAAAA/AEAAEQJ9wDdLqduAAAAAAcAAAAAAAAAYbhyd/wBAAAHAAAAbAr3AGwK9wAAAgAA/P///wEAAAAAAAAAAAAAAAAAAAAAlh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YEAn3APQK9wDO/FN3VKL/AhjUlRhoDwpXOwAAAAAAAAAAAAAABQAAAOcBAAB4fuMTAAAAAHiruxMAAAAA4MYBAfi4uxMAAAAAeKu7E7CSuG4DAAAAuJK4bgEAAABQUWwYvGrrbr0ts2770w6eNNPi08hLBgNkCvcA6ftTdwAA9wACAAAA9ftTd1wP9wDg////AAAAAAAAAAAAAAAAkAEAAAAAAAEAAAAAYQByAGkAYQBsAAAAAAAAAAAAAAAAAAAABgAAAAAAAABhuHJ3AAAAAAYAAAAUCvcAFAr3AAACAAD8////AQAAAAAAAAAAAAAAAAAAAACWGQ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cAraZUd34QAAAopPcAzg8hVM4PVAAAAAAAXk7Fbn4QvP//////fAgAAAq8CgC41JUYAAAAAM4PVP//////fAgAACFUAQAAAIYdAAAAAJw9pXZ5RFJ3zg8hVPzyeRgBAAAA/////wAAAABwgzEelKj3AAAAAABwgzEeAACBGIpEUncAAIYdzg8hVAEAAAD88nkYcIMxHgAAAAAAAAAAzg9UAJSo9wDOD1T//////3wIAAAhVAEAAACGHQAAAACOJFZ3zg8hVPDTkRgRAAAA/////wAAAAAQAAAAAwEAAABHAQAcAAABzg8hV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zuoOTlSdJSIIR3GTb5DcIW5psWRfft9atoUY+PuGgOU=</DigestValue>
    </Reference>
    <Reference Type="http://www.w3.org/2000/09/xmldsig#Object" URI="#idOfficeObject">
      <DigestMethod Algorithm="http://www.w3.org/2001/04/xmlenc#sha256"/>
      <DigestValue>VXkSRb3eBnpxsCTqijcJ/MOg/Wcp9loHmoszx7J6F6s=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kYKsPYfkAWEj/L/+fUt/h9skz+zIheJuF13Js3U594Q=</DigestValue>
    </Reference>
    <Reference Type="http://www.w3.org/2000/09/xmldsig#Object" URI="#idValidSigLnImg">
      <DigestMethod Algorithm="http://www.w3.org/2001/04/xmlenc#sha256"/>
      <DigestValue>erLRecOwrmSsE/TKegQ0kYX4r63ipKaazX2GiMnnoGc=</DigestValue>
    </Reference>
    <Reference Type="http://www.w3.org/2000/09/xmldsig#Object" URI="#idInvalidSigLnImg">
      <DigestMethod Algorithm="http://www.w3.org/2001/04/xmlenc#sha256"/>
      <DigestValue>GRft6MiZtbf0yPT/qfi69mS9oQbgjmKPmGLV96/bAPc=</DigestValue>
    </Reference>
  </SignedInfo>
  <SignatureValue>o5Z2lrHbs1/ihCtmPvkferkuUa8THG2X6k2DtzCu+d0zJ2qmXCpNgig0DtflVc8Jiw6bGwccn2DL
iCa6hU6mTM6UUwhlZLoN6t0B2lkuLXaGqhZbhurvUarE2fAEp/d/DRIXyPZvp9T+bZPmqslYMqxU
9VOfoxmAXt6LZ3PlcMByRRk40xylyRX2kEY0/TT23At+KP4EKebpDXY2n1ODwoN8aHzl3a9F0kgP
DxakPebheUEqvl6pKCXgIF61zZRXclH+g44l8DLLkDZlVmC1VUWGiKvlMY7Ssa98R9H8r33kpDWN
yC84JrIOnjXoT0YXYhG6akfsxQ58mGgEzCOsbA==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HJT0BrRevcCs6B34pcXWoY9XJKpSLv3KfAQUxyx5rMY=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6q+pHloMYF2GzTvDGzyTMLjGLMJQn29kgS2uRSQ2shg=</DigestValue>
      </Reference>
      <Reference URI="/xl/drawings/vmlDrawing2.vml?ContentType=application/vnd.openxmlformats-officedocument.vmlDrawing">
        <DigestMethod Algorithm="http://www.w3.org/2001/04/xmlenc#sha256"/>
        <DigestValue>SSyMmQhEOemhmt5SyzCM/7r0cix8xp75uVM3IYBeap0=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MPrikRo0gp9LE8QadZfmOuJhR5L1HQY5AQz37joGgG4=</DigestValue>
      </Reference>
      <Reference URI="/xl/styles.xml?ContentType=application/vnd.openxmlformats-officedocument.spreadsheetml.styles+xml">
        <DigestMethod Algorithm="http://www.w3.org/2001/04/xmlenc#sha256"/>
        <DigestValue>7XceIJb8gczSmeSWIj0+KMx3HMkKDRlxCIcXPKq1fIg=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06nbF+cgwNP5dSnD4fai25KeSjOOcQUbUyeM3PlRnMI=</DigestValue>
      </Reference>
      <Reference URI="/xl/worksheets/sheet2.xml?ContentType=application/vnd.openxmlformats-officedocument.spreadsheetml.worksheet+xml">
        <DigestMethod Algorithm="http://www.w3.org/2001/04/xmlenc#sha256"/>
        <DigestValue>A5XXZahONOoy6cMqETlhqK3Oq2o9vzshvSoTFxzz5lk=</DigestValue>
      </Reference>
      <Reference URI="/xl/worksheets/sheet3.xml?ContentType=application/vnd.openxmlformats-officedocument.spreadsheetml.worksheet+xml">
        <DigestMethod Algorithm="http://www.w3.org/2001/04/xmlenc#sha256"/>
        <DigestValue>n0QJ+cf9L95VB37MrrP0ZssGdqR4THHSWpTdUZCRkDU=</DigestValue>
      </Reference>
      <Reference URI="/xl/worksheets/sheet4.xml?ContentType=application/vnd.openxmlformats-officedocument.spreadsheetml.worksheet+xml">
        <DigestMethod Algorithm="http://www.w3.org/2001/04/xmlenc#sha256"/>
        <DigestValue>CS+tx64JMgSLRbrLRBp2AkffuWvxQNjj9aNFkndRImU=</DigestValue>
      </Reference>
      <Reference URI="/xl/worksheets/sheet5.xml?ContentType=application/vnd.openxmlformats-officedocument.spreadsheetml.worksheet+xml">
        <DigestMethod Algorithm="http://www.w3.org/2001/04/xmlenc#sha256"/>
        <DigestValue>vfEIJduYAANVQO5ES4iVVTOKL34076iBWaBPEA4E78Y=</DigestValue>
      </Reference>
      <Reference URI="/xl/worksheets/sheet6.xml?ContentType=application/vnd.openxmlformats-officedocument.spreadsheetml.worksheet+xml">
        <DigestMethod Algorithm="http://www.w3.org/2001/04/xmlenc#sha256"/>
        <DigestValue>AHaOns4cS8IiE9judyJbff0MXYlxukCAFTbAOrQeHCw=</DigestValue>
      </Reference>
      <Reference URI="/xl/worksheets/sheet7.xml?ContentType=application/vnd.openxmlformats-officedocument.spreadsheetml.worksheet+xml">
        <DigestMethod Algorithm="http://www.w3.org/2001/04/xmlenc#sha256"/>
        <DigestValue>DGDaCne0Gd+qPAUjqX95D7zA5QUIq6k3Z2rhNpcPKa0=</DigestValue>
      </Reference>
      <Reference URI="/xl/worksheets/sheet8.xml?ContentType=application/vnd.openxmlformats-officedocument.spreadsheetml.worksheet+xml">
        <DigestMethod Algorithm="http://www.w3.org/2001/04/xmlenc#sha256"/>
        <DigestValue>nuJ+zVj6T6PCtYf2zl0jMHXrEzN+lV9KvAFCMwhm3LY=</DigestValue>
      </Reference>
      <Reference URI="/xl/worksheets/sheet9.xml?ContentType=application/vnd.openxmlformats-officedocument.spreadsheetml.worksheet+xml">
        <DigestMethod Algorithm="http://www.w3.org/2001/04/xmlenc#sha256"/>
        <DigestValue>HuQudW42KrKg2njeLuQHqWJ0ELpmfilo3HAApmGKcLw=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{23EA34BC-542F-4F20-AFB1-CC438138DF85}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2022-12-29T08:23:27Z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v3APjM9wDO/FN33GKNd8jK9wCgCwrPAAAAANDW/wLQ1v8Cdq4NcAAAAADgewYDvMr3AAAAAAAAAAAAAAAAAAAAAACA1/8CAAAAAAAAAAAAAAAAAAAAAAAAAAAAAAAAAAAAAAAAAAAAAAAACBHi0wAAAABozPcA6ftTdwAA9wAAAAAA9ftTd5RtLNP1////AAAAAAAAAAAAAAAAkAEAAHhtLNMEy/cA3a9zdwAAFnb4yvcAAAAAAADL9wAAAAAAAAAAAGG4cncAAAAACQAAABjM9wAYzPcAAAIAAPz///8BAAAAAAAAAAAAAAAAAAAAAAAAAAAAAAAAlhk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nLQTAAD/Ar0ts2770w6eNNPi08hLBgMoAgAA0AedAggCAADQB50CZAAAAFwP9wAIAgAA2JO0E4jMbxjYGoQYAAAAAAAAAAAAAJ0CAgAAAAAAAABBAAAAAACdAnwCnQIAAAAA/AEAAJwVnQIAAAAAAAD/ApgVnQIAAIl3IAn3AK5eiXd4mrQTrl6JdwAAAAAAAAAAIPD/AiDw/wI0CfcAHy+nbgAA/wIAAAAA/AEAAEQJ9wDdLqduAAAAAAcAAAAAAAAAYbhyd/wBAAAHAAAAbAr3AGwK9wAAAgAA/P///wEAAAAAAAAAAAAAAAAAAAAAlh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YEAn3APQK9wDO/FN3VKL/AhjUlRhoDwpXOwAAAAAAAAAAAAAABQAAAOcBAAB4fuMTAAAAAHiruxMAAAAA4MYBAfi4uxMAAAAAeKu7E7CSuG4DAAAAuJK4bgEAAABQUWwYvGrrbr0ts2770w6eNNPi08hLBgNkCvcA6ftTdwAA9wACAAAA9ftTd1wP9wDg////AAAAAAAAAAAAAAAAkAEAAAAAAAEAAAAAYQByAGkAYQBsAAAAAAAAAAAAAAAAAAAABgAAAAAAAABhuHJ3AAAAAAYAAAAUCvcAFAr3AAACAAD8////AQAAAAAAAAAAAAAAAAAAAACW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/cAraZUd34QAABIo/cAPw0htz8NtwAAAAAAXk7Fbn4QvP//////fAgAAAq8CgC41JUYAAAAAD8Nt///////fAgAACG3AQBACAgYAAAAAJw9pXZ5RFJ3Pw0ht/zyeRgBAAAA/////wAAAABwLTYetKf3AAAAAABwLTYeAACBGIpEUndACAgYPw0htwEAAAD88nkYcC02HgAAAAAAAAAAPw23ALSn9wA/Dbf//////3wIAAAhtwEAQAgIGAAAAACOJFZ3Pw0ht+C2LR4KAAAA/////wAAAAAQAAAAAwEAAABHAQAcAAABPw0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L9wD4zPcAzvxTd9xijXfIyvcAoAsKzwAAAADQ1v8C0Nb/AnauDXAAAAAA4HsGA7zK9wAAAAAAAAAAAAAAAAAAAAAAgNf/AgAAAAAAAAAAAAAAAAAAAAAAAAAAAAAAAAAAAAAAAAAAAAAAAAgR4tMAAAAAaMz3AOn7U3cAAPcAAAAAAPX7U3eUbSzT9f///wAAAAAAAAAAAAAAAJABAAB4bSzTBMv3AN2vc3cAABZ2+Mr3AAAAAAAAy/cAAAAAAAAAAABhuHJ3AAAAAAkAAAAYzPcAGMz3AAACAAD8////AQAAAAAAAAAAAAAAAAAAAAAAAAAAAAAAAJYZ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nLQTAAD/Ar0ts2770w6eNNPi08hLBgMoAgAA0AedAggCAADQB50CZAAAAFwP9wAIAgAA2JO0E4jMbxjYGoQYAAAAAAAAAAAAAJ0CAgAAAAAAAABBAAAAAACdAnwCnQIAAAAA/AEAAJwVnQIAAAAAAAD/ApgVnQIAAIl3IAn3AK5eiXd4mrQTrl6JdwAAAAAAAAAAIPD/AiDw/wI0CfcAHy+nbgAA/wIAAAAA/AEAAEQJ9wDdLqduAAAAAAcAAAAAAAAAYbhyd/wBAAAHAAAAbAr3AGwK9wAAAgAA/P///wEAAAAAAAAAAAAAAAAAAAAAlhk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YEAn3APQK9wDO/FN3VKL/AhjUlRhoDwpXOwAAAAAAAAAAAAAABQAAAOcBAAB4fuMTAAAAAHiruxMAAAAA4MYBAfi4uxMAAAAAeKu7E7CSuG4DAAAAuJK4bgEAAABQUWwYvGrrbr0ts2770w6eNNPi08hLBgNkCvcA6ftTdwAA9wACAAAA9ftTd1wP9wDg////AAAAAAAAAAAAAAAAkAEAAAAAAAEAAAAAYQByAGkAYQBsAAAAAAAAAAAAAAAAAAAABgAAAAAAAABhuHJ3AAAAAAYAAAAUCvcAFAr3AAACAAD8////AQAAAAAAAAAAAAAAAAAAAACWG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/cAraZUd34QAABIo/cAGRMhlBkTlAAAAAAAXk7Fbn4QvP//////fAgAAAq8CgC41JUYAAAAABkTlP//////fAgAACGUAQBACAgYAAAAAJw9pXZ5RFJ3GRMhlPzyeRgBAAAA/////wAAAAAgcTYetKf3AAAAAAAgcTYeAACBGIpEUndACAgYGRMhlAEAAAD88nkYIHE2HgAAAAAAAAAAGROUALSn9wAZE5T//////3wIAAAhlAEAQAgIGAAAAACOJFZ3GRMhlKDwlxgRAAAA/////wAAAAAQAAAAAwEAAABHAQAcAAABGRMhl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2022-12-23T12:43:00Z</dcterms:modified>
</cp:coreProperties>
</file>